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codeName="ThisWorkbook" defaultThemeVersion="124226"/>
  <mc:AlternateContent xmlns:mc="http://schemas.openxmlformats.org/markup-compatibility/2006">
    <mc:Choice Requires="x15">
      <x15ac:absPath xmlns:x15ac="http://schemas.microsoft.com/office/spreadsheetml/2010/11/ac" url="H:\Mijn documenten\Jaarafsluitingen\jaarafsluiting 2021\EV JA 2021\"/>
    </mc:Choice>
  </mc:AlternateContent>
  <xr:revisionPtr revIDLastSave="0" documentId="13_ncr:1_{9B17A33F-4F7D-4452-A1B1-901DC15CB565}" xr6:coauthVersionLast="45" xr6:coauthVersionMax="45" xr10:uidLastSave="{00000000-0000-0000-0000-000000000000}"/>
  <workbookProtection workbookAlgorithmName="SHA-512" workbookHashValue="ctDc+nA1tRtslFJplzOmgY4BWjQh/CFPzZs8R9JJrrWGFOn87C3D3eDq8znC5Av5poQ9Fd5ODJmsNdKjfcCXvA==" workbookSaltValue="TYM6/Ku1Nd6F8nJtfYKkPA==" workbookSpinCount="100000" lockStructure="1"/>
  <bookViews>
    <workbookView xWindow="28680" yWindow="-120" windowWidth="19440" windowHeight="15150" tabRatio="680" xr2:uid="{00000000-000D-0000-FFFF-FFFF00000000}"/>
  </bookViews>
  <sheets>
    <sheet name="Guidelines and Conditions" sheetId="1" r:id="rId1"/>
    <sheet name="READ ME How to use this file" sheetId="8" r:id="rId2"/>
    <sheet name="Opinion Statement (Inst)" sheetId="2" r:id="rId3"/>
    <sheet name="fm" sheetId="12" state="hidden" r:id="rId4"/>
    <sheet name="Annex 1 - Findings" sheetId="4" r:id="rId5"/>
    <sheet name="Annex 2 - basis of work" sheetId="5" r:id="rId6"/>
    <sheet name="Annex 3 - Changes " sheetId="6" r:id="rId7"/>
    <sheet name="Translations" sheetId="10" state="hidden" r:id="rId8"/>
    <sheet name="EUwideConstants" sheetId="7" state="hidden" r:id="rId9"/>
    <sheet name="MSParameters" sheetId="9" state="hidden" r:id="rId10"/>
    <sheet name="VersionDocumentation" sheetId="11" state="hidden" r:id="rId11"/>
    <sheet name="verg" sheetId="13" state="hidden" r:id="rId12"/>
    <sheet name="Blad1" sheetId="14" state="hidden" r:id="rId13"/>
    <sheet name="Blad2" sheetId="15" state="hidden" r:id="rId14"/>
  </sheets>
  <definedNames>
    <definedName name="_xlnm._FilterDatabase" localSheetId="8" hidden="1">EUwideConstants!$A$76:$A$83</definedName>
    <definedName name="_GoBack" localSheetId="0">'Guidelines and Conditions'!$B$12</definedName>
    <definedName name="accreditedcertified">EUwideConstants!$A$63:$A$64</definedName>
    <definedName name="_xlnm.Print_Area" localSheetId="4">'Annex 1 - Findings'!$A$2:$C$75</definedName>
    <definedName name="_xlnm.Print_Area" localSheetId="5">'Annex 2 - basis of work'!$A$2:$B$43</definedName>
    <definedName name="_xlnm.Print_Area" localSheetId="6">'Annex 3 - Changes '!$A$2:$B$31</definedName>
    <definedName name="_xlnm.Print_Area" localSheetId="0">'Guidelines and Conditions'!$A$1:$I$68</definedName>
    <definedName name="_xlnm.Print_Area" localSheetId="2">'Opinion Statement (Inst)'!$A$2:$B$120</definedName>
    <definedName name="_xlnm.Print_Area" localSheetId="1">'READ ME How to use this file'!$A$1:$C$13</definedName>
    <definedName name="Annex1Activities">EUwideConstants!$A$2:$A$29</definedName>
    <definedName name="Approvedmethodologies">EUwideConstants!$A$32:$A$37</definedName>
    <definedName name="aviationreporttype">EUwideConstants!$A$91:$A$92</definedName>
    <definedName name="Category">EUwideConstants!$A$67:$A$69</definedName>
    <definedName name="CompetentAuthority">MSParameters!$A$15:$A$20</definedName>
    <definedName name="conductaccredited">MSParameters!$A$6:$A$11</definedName>
    <definedName name="FM_OS">fm!$K$3:$K$69</definedName>
    <definedName name="jnn">EUwideConstants!$A$114:$A$116</definedName>
    <definedName name="materialitythreshold">EUwideConstants!$A$95:$A$97</definedName>
    <definedName name="Member_State_specific_guidance_is_listed_here">MSSPECIFICGUIDANCE</definedName>
    <definedName name="NameMissing">EUwideConstants!$A$110</definedName>
    <definedName name="PrinciplesCompliance">EUwideConstants!$A$51:$A$52</definedName>
    <definedName name="PrinciplesCompliance2">EUwideConstants!$A$55:$A$56</definedName>
    <definedName name="PriniciplesCompliance2">EUwideConstants!$A$55:$A$56</definedName>
    <definedName name="reportingyear">EUwideConstants!$A$78:$A$83</definedName>
    <definedName name="RulesCompliance">EUwideConstants!$A$36:$A$37</definedName>
    <definedName name="Rulescompliance2">EUwideConstants!$A$41:$A$43</definedName>
    <definedName name="rulescompliance3">EUwideConstants!$A$46:$A$48</definedName>
    <definedName name="RulescomplianceTKM">EUwideConstants!$A$100:$A$102</definedName>
    <definedName name="SelectYesNo">EUwideConstants!$A$105:$A$107</definedName>
    <definedName name="sitevisit">EUwideConstants!$A$32:$A$34</definedName>
    <definedName name="smallemitterderogations">EUwideConstants!$A$86:$A$88</definedName>
    <definedName name="smalllowemitter">EUwideConstants!$A$72:$A$73</definedName>
    <definedName name="type_verkl">Translations!$B$415:$B$417</definedName>
    <definedName name="verificateurs">fm!$A$200:$A$204</definedName>
    <definedName name="yesno">EUwideConstants!$A$59:$A$60</definedName>
    <definedName name="Z_3EE4370E_84AC_4220_AECA_2B19C5F3775F_.wvu.FilterData" localSheetId="8" hidden="1">EUwideConstants!$A$76:$A$83</definedName>
    <definedName name="Z_3EE4370E_84AC_4220_AECA_2B19C5F3775F_.wvu.PrintArea" localSheetId="0" hidden="1">'Guidelines and Conditions'!$C$12:$D$54</definedName>
    <definedName name="Z_3EE4370E_84AC_4220_AECA_2B19C5F3775F_.wvu.Rows" localSheetId="5" hidden="1">'Annex 2 - basis of work'!$45:$45</definedName>
    <definedName name="Z_3EE4370E_84AC_4220_AECA_2B19C5F3775F_.wvu.Rows" localSheetId="2" hidden="1">'Opinion Statement (Inst)'!#REF!,'Opinion Statement (Inst)'!#REF!</definedName>
    <definedName name="Z_A54031ED_59E9_4190_9F48_094FDC80E5C8_.wvu.FilterData" localSheetId="8" hidden="1">EUwideConstants!$A$76:$A$83</definedName>
    <definedName name="Z_A54031ED_59E9_4190_9F48_094FDC80E5C8_.wvu.PrintArea" localSheetId="0" hidden="1">'Guidelines and Conditions'!$C$12:$D$54</definedName>
    <definedName name="Z_A54031ED_59E9_4190_9F48_094FDC80E5C8_.wvu.Rows" localSheetId="5" hidden="1">'Annex 2 - basis of work'!$45:$45</definedName>
    <definedName name="Z_A54031ED_59E9_4190_9F48_094FDC80E5C8_.wvu.Rows" localSheetId="2" hidden="1">'Opinion Statement (Inst)'!#REF!,'Opinion Statement (Inst)'!#REF!</definedName>
  </definedNames>
  <calcPr calcId="191029" calcOnSave="0"/>
  <customWorkbookViews>
    <customWorkbookView name="  - Persoonlijke weergave" guid="{3EE4370E-84AC-4220-AECA-2B19C5F3775F}" mergeInterval="0" personalView="1" maximized="1" windowWidth="1276" windowHeight="515" tabRatio="851" activeSheetId="3"/>
    <customWorkbookView name="nwalker - Personal View" guid="{A54031ED-59E9-4190-9F48-094FDC80E5C8}" mergeInterval="0" personalView="1" maximized="1" xWindow="1" yWindow="1" windowWidth="1020" windowHeight="538" tabRatio="85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3" i="2" l="1"/>
  <c r="B23" i="12" l="1"/>
  <c r="B22" i="12" l="1"/>
  <c r="B21" i="12"/>
  <c r="B20" i="12"/>
  <c r="B19" i="12"/>
  <c r="B20" i="2" l="1"/>
  <c r="B7" i="2"/>
  <c r="D7" i="2" l="1"/>
  <c r="A2" i="6"/>
  <c r="A2" i="2"/>
  <c r="A120" i="2"/>
  <c r="A119" i="2"/>
  <c r="A118" i="2"/>
  <c r="A117" i="2"/>
  <c r="A116" i="2"/>
  <c r="A115" i="2"/>
  <c r="A42" i="7"/>
  <c r="B6" i="2"/>
  <c r="A3" i="12"/>
  <c r="K3" i="12" s="1"/>
  <c r="D110" i="2"/>
  <c r="B10" i="8"/>
  <c r="J181" i="12"/>
  <c r="M181" i="12" s="1"/>
  <c r="N181" i="12" s="1"/>
  <c r="J180" i="12"/>
  <c r="M180" i="12" s="1"/>
  <c r="N180" i="12" s="1"/>
  <c r="J179" i="12"/>
  <c r="M179" i="12" s="1"/>
  <c r="D109" i="2"/>
  <c r="D107" i="2"/>
  <c r="D106" i="2"/>
  <c r="C36" i="1"/>
  <c r="C34" i="1"/>
  <c r="B55" i="2"/>
  <c r="A122" i="12"/>
  <c r="K122" i="12" s="1"/>
  <c r="V122" i="12" s="1"/>
  <c r="X122" i="12" s="1"/>
  <c r="A123" i="12"/>
  <c r="K123" i="12" s="1"/>
  <c r="H33" i="4" s="1"/>
  <c r="A121" i="12"/>
  <c r="K121" i="12" s="1"/>
  <c r="H8" i="4" s="1"/>
  <c r="B120" i="12"/>
  <c r="E120" i="12" s="1"/>
  <c r="K120" i="12" s="1"/>
  <c r="V120" i="12" s="1"/>
  <c r="B119" i="12"/>
  <c r="E119" i="12" s="1"/>
  <c r="K119" i="12" s="1"/>
  <c r="AG89" i="12"/>
  <c r="R91" i="12"/>
  <c r="R92" i="12"/>
  <c r="R90" i="12"/>
  <c r="N179" i="12"/>
  <c r="A6" i="12"/>
  <c r="K6" i="12" s="1"/>
  <c r="A61" i="12"/>
  <c r="K61" i="12" s="1"/>
  <c r="G108" i="2" s="1"/>
  <c r="A8" i="2"/>
  <c r="A144" i="12"/>
  <c r="K144" i="12" s="1"/>
  <c r="G21" i="6" s="1"/>
  <c r="A143" i="12"/>
  <c r="K143" i="12" s="1"/>
  <c r="A131" i="12"/>
  <c r="K131" i="12" s="1"/>
  <c r="A115" i="12"/>
  <c r="K115" i="12" s="1"/>
  <c r="G69" i="4" s="1"/>
  <c r="A110" i="12"/>
  <c r="K110" i="12" s="1"/>
  <c r="B118" i="12"/>
  <c r="E118" i="12" s="1"/>
  <c r="K118" i="12" s="1"/>
  <c r="V118" i="12" s="1"/>
  <c r="X118" i="12" s="1"/>
  <c r="B117" i="12"/>
  <c r="E117" i="12" s="1"/>
  <c r="K117" i="12" s="1"/>
  <c r="B116" i="12"/>
  <c r="E116" i="12" s="1"/>
  <c r="K116" i="12" s="1"/>
  <c r="A114" i="12"/>
  <c r="K114" i="12" s="1"/>
  <c r="G57" i="4" s="1"/>
  <c r="A113" i="12"/>
  <c r="K113" i="12" s="1"/>
  <c r="V113" i="12" s="1"/>
  <c r="X113" i="12" s="1"/>
  <c r="A112" i="12"/>
  <c r="K112" i="12" s="1"/>
  <c r="V112" i="12" s="1"/>
  <c r="X112" i="12" s="1"/>
  <c r="A111" i="12"/>
  <c r="K111" i="12" s="1"/>
  <c r="G21" i="4" s="1"/>
  <c r="B57" i="2"/>
  <c r="B53" i="2"/>
  <c r="B45" i="2"/>
  <c r="B42" i="2"/>
  <c r="B39" i="2"/>
  <c r="B37" i="2"/>
  <c r="B49" i="2"/>
  <c r="B40" i="12"/>
  <c r="E40" i="12" s="1"/>
  <c r="K40" i="12" s="1"/>
  <c r="R89" i="12"/>
  <c r="R88" i="12"/>
  <c r="R87" i="12"/>
  <c r="R86" i="12"/>
  <c r="R85" i="12"/>
  <c r="R84" i="12"/>
  <c r="R83" i="12"/>
  <c r="R82" i="12"/>
  <c r="R81" i="12"/>
  <c r="R80" i="12"/>
  <c r="A69" i="12"/>
  <c r="K69" i="12" s="1"/>
  <c r="G120" i="2" s="1"/>
  <c r="A68" i="12"/>
  <c r="K68" i="12" s="1"/>
  <c r="V68" i="12" s="1"/>
  <c r="X68" i="12" s="1"/>
  <c r="A67" i="12"/>
  <c r="K67" i="12" s="1"/>
  <c r="V67" i="12" s="1"/>
  <c r="X67" i="12" s="1"/>
  <c r="A66" i="12"/>
  <c r="K66" i="12" s="1"/>
  <c r="V66" i="12" s="1"/>
  <c r="X66" i="12" s="1"/>
  <c r="A65" i="12"/>
  <c r="K65" i="12" s="1"/>
  <c r="G116" i="2" s="1"/>
  <c r="A64" i="12"/>
  <c r="K64" i="12" s="1"/>
  <c r="V64" i="12" s="1"/>
  <c r="X64" i="12" s="1"/>
  <c r="A63" i="12"/>
  <c r="K63" i="12" s="1"/>
  <c r="G113" i="2" s="1"/>
  <c r="A62" i="12"/>
  <c r="K62" i="12" s="1"/>
  <c r="A60" i="12"/>
  <c r="K60" i="12" s="1"/>
  <c r="V60" i="12" s="1"/>
  <c r="X60" i="12" s="1"/>
  <c r="A59" i="12"/>
  <c r="K59" i="12" s="1"/>
  <c r="V59" i="12" s="1"/>
  <c r="X59" i="12" s="1"/>
  <c r="B58" i="12"/>
  <c r="E58" i="12" s="1"/>
  <c r="K58" i="12" s="1"/>
  <c r="A57" i="12"/>
  <c r="K57" i="12" s="1"/>
  <c r="B56" i="12"/>
  <c r="E56" i="12" s="1"/>
  <c r="K56" i="12" s="1"/>
  <c r="A55" i="12"/>
  <c r="K55" i="12" s="1"/>
  <c r="B54" i="12"/>
  <c r="E54" i="12" s="1"/>
  <c r="K54" i="12" s="1"/>
  <c r="A53" i="12"/>
  <c r="K53" i="12" s="1"/>
  <c r="B52" i="12"/>
  <c r="E52" i="12" s="1"/>
  <c r="K52" i="12" s="1"/>
  <c r="V52" i="12" s="1"/>
  <c r="X52" i="12" s="1"/>
  <c r="A51" i="12"/>
  <c r="K51" i="12" s="1"/>
  <c r="G66" i="2" s="1"/>
  <c r="B50" i="12"/>
  <c r="E50" i="12" s="1"/>
  <c r="K50" i="12" s="1"/>
  <c r="A49" i="12"/>
  <c r="K49" i="12" s="1"/>
  <c r="B48" i="12"/>
  <c r="E48" i="12" s="1"/>
  <c r="K48" i="12" s="1"/>
  <c r="V48" i="12" s="1"/>
  <c r="X48" i="12" s="1"/>
  <c r="A47" i="12"/>
  <c r="K47" i="12" s="1"/>
  <c r="V47" i="12" s="1"/>
  <c r="X47" i="12" s="1"/>
  <c r="A46" i="12"/>
  <c r="K46" i="12" s="1"/>
  <c r="G59" i="2" s="1"/>
  <c r="A45" i="12"/>
  <c r="K45" i="12" s="1"/>
  <c r="B44" i="12"/>
  <c r="E44" i="12" s="1"/>
  <c r="K44" i="12" s="1"/>
  <c r="A43" i="12"/>
  <c r="K43" i="12" s="1"/>
  <c r="B42" i="12"/>
  <c r="E42" i="12" s="1"/>
  <c r="K42" i="12" s="1"/>
  <c r="A41" i="12"/>
  <c r="K41" i="12" s="1"/>
  <c r="A39" i="12"/>
  <c r="K39" i="12" s="1"/>
  <c r="V39" i="12" s="1"/>
  <c r="X39" i="12" s="1"/>
  <c r="B38" i="12"/>
  <c r="E38" i="12" s="1"/>
  <c r="K38" i="12" s="1"/>
  <c r="A37" i="12"/>
  <c r="K37" i="12" s="1"/>
  <c r="G50" i="2" s="1"/>
  <c r="B36" i="12"/>
  <c r="E36" i="12" s="1"/>
  <c r="K36" i="12" s="1"/>
  <c r="G49" i="2" s="1"/>
  <c r="A35" i="12"/>
  <c r="K35" i="12" s="1"/>
  <c r="G48" i="2" s="1"/>
  <c r="B34" i="12"/>
  <c r="E34" i="12" s="1"/>
  <c r="K34" i="12" s="1"/>
  <c r="A33" i="12"/>
  <c r="K33" i="12" s="1"/>
  <c r="G46" i="2" s="1"/>
  <c r="B32" i="12"/>
  <c r="E32" i="12" s="1"/>
  <c r="K32" i="12" s="1"/>
  <c r="A31" i="12"/>
  <c r="K31" i="12" s="1"/>
  <c r="B30" i="12"/>
  <c r="E30" i="12" s="1"/>
  <c r="K30" i="12" s="1"/>
  <c r="G43" i="2" s="1"/>
  <c r="B29" i="12"/>
  <c r="E29" i="12" s="1"/>
  <c r="K29" i="12" s="1"/>
  <c r="V29" i="12" s="1"/>
  <c r="X29" i="12" s="1"/>
  <c r="A28" i="12"/>
  <c r="K28" i="12" s="1"/>
  <c r="V28" i="12" s="1"/>
  <c r="X28" i="12" s="1"/>
  <c r="B27" i="12"/>
  <c r="E27" i="12" s="1"/>
  <c r="K27" i="12" s="1"/>
  <c r="A26" i="12"/>
  <c r="K26" i="12" s="1"/>
  <c r="B25" i="12"/>
  <c r="E25" i="12" s="1"/>
  <c r="K25" i="12" s="1"/>
  <c r="E21" i="12"/>
  <c r="K21" i="12" s="1"/>
  <c r="A24" i="12"/>
  <c r="K24" i="12" s="1"/>
  <c r="V24" i="12" s="1"/>
  <c r="X24" i="12" s="1"/>
  <c r="A18" i="12"/>
  <c r="K18" i="12" s="1"/>
  <c r="E23" i="12"/>
  <c r="K23" i="12" s="1"/>
  <c r="E22" i="12"/>
  <c r="K22" i="12" s="1"/>
  <c r="E20" i="12"/>
  <c r="K20" i="12" s="1"/>
  <c r="E19" i="12"/>
  <c r="K19" i="12" s="1"/>
  <c r="A17" i="12"/>
  <c r="K17" i="12" s="1"/>
  <c r="A16" i="12"/>
  <c r="K16" i="12" s="1"/>
  <c r="V16" i="12" s="1"/>
  <c r="X16" i="12" s="1"/>
  <c r="A15" i="12"/>
  <c r="K15" i="12" s="1"/>
  <c r="V15" i="12" s="1"/>
  <c r="X15" i="12" s="1"/>
  <c r="A14" i="12"/>
  <c r="K14" i="12" s="1"/>
  <c r="G22" i="2" s="1"/>
  <c r="A13" i="12"/>
  <c r="K13" i="12" s="1"/>
  <c r="V13" i="12" s="1"/>
  <c r="X13" i="12" s="1"/>
  <c r="A9" i="12"/>
  <c r="K9" i="12" s="1"/>
  <c r="V9" i="12" s="1"/>
  <c r="X9" i="12" s="1"/>
  <c r="A10" i="12"/>
  <c r="K10" i="12" s="1"/>
  <c r="V10" i="12" s="1"/>
  <c r="X10" i="12" s="1"/>
  <c r="A11" i="12"/>
  <c r="K11" i="12" s="1"/>
  <c r="G18" i="2" s="1"/>
  <c r="A12" i="12"/>
  <c r="K12" i="12" s="1"/>
  <c r="G19" i="2" s="1"/>
  <c r="A8" i="12"/>
  <c r="K8" i="12" s="1"/>
  <c r="A7" i="12"/>
  <c r="K7" i="12" s="1"/>
  <c r="A5" i="12"/>
  <c r="K5" i="12" s="1"/>
  <c r="D9" i="2"/>
  <c r="A4" i="12"/>
  <c r="K4" i="12" s="1"/>
  <c r="V4" i="12" s="1"/>
  <c r="X4" i="12" s="1"/>
  <c r="B73" i="4"/>
  <c r="F74" i="4"/>
  <c r="C6" i="8"/>
  <c r="B20" i="6"/>
  <c r="D112" i="2"/>
  <c r="B23" i="5"/>
  <c r="B15" i="5"/>
  <c r="B12" i="5"/>
  <c r="D37" i="2"/>
  <c r="D33" i="2"/>
  <c r="A33" i="2"/>
  <c r="D31" i="2"/>
  <c r="D32" i="2"/>
  <c r="A26" i="2"/>
  <c r="A30" i="2"/>
  <c r="A31" i="2"/>
  <c r="A32" i="2"/>
  <c r="A28" i="2"/>
  <c r="D21" i="2"/>
  <c r="A21" i="2"/>
  <c r="B43" i="5"/>
  <c r="A23" i="5"/>
  <c r="A20" i="5"/>
  <c r="A96" i="7"/>
  <c r="B72" i="4"/>
  <c r="B71" i="4"/>
  <c r="B70" i="4"/>
  <c r="B69" i="4"/>
  <c r="A68" i="4"/>
  <c r="B56" i="4"/>
  <c r="B18" i="5"/>
  <c r="D19" i="2"/>
  <c r="A19" i="2"/>
  <c r="D18" i="2"/>
  <c r="A18" i="2"/>
  <c r="A17" i="2"/>
  <c r="A40" i="2"/>
  <c r="D111" i="2"/>
  <c r="D55" i="2"/>
  <c r="D77" i="2"/>
  <c r="F4" i="4"/>
  <c r="D30" i="2"/>
  <c r="C14" i="4"/>
  <c r="D42" i="2"/>
  <c r="B37" i="5"/>
  <c r="D65" i="2"/>
  <c r="D63" i="2"/>
  <c r="D61" i="2"/>
  <c r="D53" i="2"/>
  <c r="D52" i="2"/>
  <c r="D40" i="2"/>
  <c r="D10" i="2"/>
  <c r="A10" i="2"/>
  <c r="C35" i="1"/>
  <c r="D76" i="2"/>
  <c r="D3" i="2"/>
  <c r="B10" i="5"/>
  <c r="D48" i="2"/>
  <c r="D59" i="2"/>
  <c r="A59" i="2"/>
  <c r="D35" i="2"/>
  <c r="D23" i="2"/>
  <c r="D22" i="2"/>
  <c r="B9" i="8"/>
  <c r="D12" i="2"/>
  <c r="D8" i="2"/>
  <c r="A15" i="9"/>
  <c r="A8" i="9"/>
  <c r="A7" i="9"/>
  <c r="A6" i="9"/>
  <c r="A5" i="9"/>
  <c r="A4" i="9"/>
  <c r="A1" i="9"/>
  <c r="A110" i="7"/>
  <c r="A106" i="7"/>
  <c r="A105" i="7"/>
  <c r="A102" i="7"/>
  <c r="A100" i="7"/>
  <c r="A97" i="7"/>
  <c r="A95" i="7"/>
  <c r="A92" i="7"/>
  <c r="A91" i="7"/>
  <c r="A88" i="7"/>
  <c r="A87" i="7"/>
  <c r="A86" i="7"/>
  <c r="A72" i="7"/>
  <c r="A64" i="7"/>
  <c r="A63" i="7"/>
  <c r="A59" i="7"/>
  <c r="A56" i="7"/>
  <c r="A55" i="7"/>
  <c r="A51" i="7"/>
  <c r="A48" i="7"/>
  <c r="A47" i="7"/>
  <c r="A46" i="7"/>
  <c r="A43" i="7"/>
  <c r="A41" i="7"/>
  <c r="A38" i="7"/>
  <c r="A36"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9" i="6"/>
  <c r="D13" i="6"/>
  <c r="D8" i="6"/>
  <c r="A6" i="6"/>
  <c r="A5" i="6"/>
  <c r="D3" i="6"/>
  <c r="D1" i="6"/>
  <c r="B44" i="5"/>
  <c r="B42" i="5"/>
  <c r="B41" i="5"/>
  <c r="B40" i="5"/>
  <c r="B39" i="5"/>
  <c r="B38" i="5"/>
  <c r="B36" i="5"/>
  <c r="B35" i="5"/>
  <c r="B34" i="5"/>
  <c r="B32" i="5"/>
  <c r="B31" i="5"/>
  <c r="B30" i="5"/>
  <c r="B29" i="5"/>
  <c r="B28" i="5"/>
  <c r="B27" i="5"/>
  <c r="B26" i="5"/>
  <c r="B25" i="5"/>
  <c r="B24" i="5"/>
  <c r="B21" i="5"/>
  <c r="D20" i="5"/>
  <c r="D19" i="5"/>
  <c r="A19" i="5"/>
  <c r="A18" i="5"/>
  <c r="B17" i="5"/>
  <c r="B16" i="5"/>
  <c r="B14" i="5"/>
  <c r="B13" i="5"/>
  <c r="B11" i="5"/>
  <c r="B9" i="5"/>
  <c r="B8" i="5"/>
  <c r="A8" i="5"/>
  <c r="B7" i="5"/>
  <c r="A7" i="5"/>
  <c r="A5" i="5"/>
  <c r="D3" i="5"/>
  <c r="A2" i="5"/>
  <c r="D1" i="5"/>
  <c r="F57" i="4"/>
  <c r="F50" i="4"/>
  <c r="F45" i="4"/>
  <c r="B44" i="4"/>
  <c r="C42" i="4"/>
  <c r="C41" i="4"/>
  <c r="C40" i="4"/>
  <c r="C39" i="4"/>
  <c r="F38" i="4"/>
  <c r="C38" i="4"/>
  <c r="C37" i="4"/>
  <c r="C36" i="4"/>
  <c r="C35" i="4"/>
  <c r="C34" i="4"/>
  <c r="F33" i="4"/>
  <c r="C32" i="4"/>
  <c r="B32" i="4"/>
  <c r="C30" i="4"/>
  <c r="C29" i="4"/>
  <c r="C28" i="4"/>
  <c r="C27" i="4"/>
  <c r="F26" i="4"/>
  <c r="C26" i="4"/>
  <c r="C25" i="4"/>
  <c r="C24" i="4"/>
  <c r="C23" i="4"/>
  <c r="C22" i="4"/>
  <c r="F21" i="4"/>
  <c r="C20" i="4"/>
  <c r="B20" i="4"/>
  <c r="B19" i="4"/>
  <c r="C17" i="4"/>
  <c r="C16" i="4"/>
  <c r="C15" i="4"/>
  <c r="F13" i="4"/>
  <c r="C13" i="4"/>
  <c r="C12" i="4"/>
  <c r="C11" i="4"/>
  <c r="C10" i="4"/>
  <c r="C9" i="4"/>
  <c r="F8" i="4"/>
  <c r="F7" i="4"/>
  <c r="C7" i="4"/>
  <c r="B7" i="4"/>
  <c r="A5" i="4"/>
  <c r="A3" i="4"/>
  <c r="F2" i="4"/>
  <c r="A2" i="4"/>
  <c r="D120" i="2"/>
  <c r="D119" i="2"/>
  <c r="D117" i="2"/>
  <c r="D115" i="2"/>
  <c r="D113" i="2"/>
  <c r="A109" i="2"/>
  <c r="D108" i="2"/>
  <c r="A108" i="2"/>
  <c r="A107" i="2"/>
  <c r="A106" i="2"/>
  <c r="D105" i="2"/>
  <c r="A105" i="2"/>
  <c r="A104" i="2"/>
  <c r="D80" i="2"/>
  <c r="D78" i="2"/>
  <c r="A76" i="2"/>
  <c r="D74" i="2"/>
  <c r="A74" i="2"/>
  <c r="D73" i="2"/>
  <c r="B73" i="2"/>
  <c r="A72" i="2"/>
  <c r="D71" i="2"/>
  <c r="B71" i="2"/>
  <c r="A70" i="2"/>
  <c r="D69" i="2"/>
  <c r="B69" i="2"/>
  <c r="D68" i="2"/>
  <c r="A68" i="2"/>
  <c r="D67" i="2"/>
  <c r="B67" i="2"/>
  <c r="A66" i="2"/>
  <c r="B65" i="2"/>
  <c r="A64" i="2"/>
  <c r="B63" i="2"/>
  <c r="A62" i="2"/>
  <c r="A61" i="2"/>
  <c r="A58" i="2"/>
  <c r="D57" i="2"/>
  <c r="D56" i="2"/>
  <c r="A56" i="2"/>
  <c r="A54" i="2"/>
  <c r="A52" i="2"/>
  <c r="D51" i="2"/>
  <c r="B51" i="2"/>
  <c r="A50" i="2"/>
  <c r="D49" i="2"/>
  <c r="A48" i="2"/>
  <c r="D47" i="2"/>
  <c r="B47" i="2"/>
  <c r="A46" i="2"/>
  <c r="D45" i="2"/>
  <c r="A44" i="2"/>
  <c r="A41" i="2"/>
  <c r="D39" i="2"/>
  <c r="D38" i="2"/>
  <c r="A38" i="2"/>
  <c r="A36" i="2"/>
  <c r="A35" i="2"/>
  <c r="D29" i="2"/>
  <c r="A29" i="2"/>
  <c r="D28" i="2"/>
  <c r="D24" i="2"/>
  <c r="A24" i="2"/>
  <c r="A23" i="2"/>
  <c r="A22" i="2"/>
  <c r="D20" i="2"/>
  <c r="A20" i="2"/>
  <c r="D17" i="2"/>
  <c r="D16" i="2"/>
  <c r="A16" i="2"/>
  <c r="A15" i="2"/>
  <c r="A14" i="2"/>
  <c r="A12" i="2"/>
  <c r="D11" i="2"/>
  <c r="A11" i="2"/>
  <c r="A9" i="2"/>
  <c r="A7" i="2"/>
  <c r="D6" i="2"/>
  <c r="A6" i="2"/>
  <c r="A5" i="2"/>
  <c r="A4" i="2"/>
  <c r="A3" i="6" s="1"/>
  <c r="D2" i="2"/>
  <c r="B12" i="8"/>
  <c r="A8" i="8"/>
  <c r="B6" i="8"/>
  <c r="C5" i="8"/>
  <c r="B5" i="8"/>
  <c r="C4" i="8"/>
  <c r="B4" i="8"/>
  <c r="C3" i="8"/>
  <c r="B3" i="8"/>
  <c r="B2" i="8"/>
  <c r="B1" i="8"/>
  <c r="B68" i="1"/>
  <c r="B67" i="1"/>
  <c r="B55" i="1"/>
  <c r="B53" i="1"/>
  <c r="B52" i="1"/>
  <c r="C49" i="1"/>
  <c r="B48" i="1"/>
  <c r="E47" i="1"/>
  <c r="C47" i="1"/>
  <c r="E46" i="1"/>
  <c r="C46" i="1"/>
  <c r="E45" i="1"/>
  <c r="C45" i="1"/>
  <c r="B44" i="1"/>
  <c r="B43" i="1"/>
  <c r="C41" i="1"/>
  <c r="C40" i="1"/>
  <c r="C38" i="1"/>
  <c r="C33" i="1"/>
  <c r="C31" i="1"/>
  <c r="C30" i="1"/>
  <c r="C28" i="1"/>
  <c r="C27" i="1"/>
  <c r="C25" i="1"/>
  <c r="C23" i="1"/>
  <c r="C22" i="1"/>
  <c r="C20" i="1"/>
  <c r="C19" i="1"/>
  <c r="C18" i="1"/>
  <c r="C16" i="1"/>
  <c r="C15" i="1"/>
  <c r="C14" i="1"/>
  <c r="B12" i="1"/>
  <c r="B10" i="1"/>
  <c r="B8" i="1"/>
  <c r="B7" i="1"/>
  <c r="B6" i="1"/>
  <c r="B5" i="1"/>
  <c r="B4" i="1"/>
  <c r="B2" i="1"/>
  <c r="B1" i="1"/>
  <c r="F67" i="1"/>
  <c r="B26" i="11"/>
  <c r="B25" i="11"/>
  <c r="B24" i="11"/>
  <c r="B23" i="11"/>
  <c r="B22" i="11"/>
  <c r="B21" i="11"/>
  <c r="B20" i="11"/>
  <c r="B19" i="11"/>
  <c r="C3" i="11" s="1"/>
  <c r="B18" i="11"/>
  <c r="A3" i="5"/>
  <c r="AA77" i="12"/>
  <c r="AA78" i="12"/>
  <c r="AA79" i="12"/>
  <c r="A159" i="12"/>
  <c r="A158" i="12"/>
  <c r="AA80" i="12"/>
  <c r="A161" i="12"/>
  <c r="V14" i="12" l="1"/>
  <c r="X14" i="12" s="1"/>
  <c r="G115" i="2"/>
  <c r="G58" i="2"/>
  <c r="V45" i="12"/>
  <c r="X45" i="12" s="1"/>
  <c r="H21" i="4"/>
  <c r="V12" i="12"/>
  <c r="X12" i="12" s="1"/>
  <c r="G117" i="2"/>
  <c r="V65" i="12"/>
  <c r="X65" i="12" s="1"/>
  <c r="V63" i="12"/>
  <c r="X63" i="12" s="1"/>
  <c r="G16" i="2"/>
  <c r="G45" i="4"/>
  <c r="G65" i="2"/>
  <c r="V50" i="12"/>
  <c r="X50" i="12" s="1"/>
  <c r="G56" i="2"/>
  <c r="V43" i="12"/>
  <c r="X43" i="12" s="1"/>
  <c r="V44" i="12"/>
  <c r="X44" i="12" s="1"/>
  <c r="G57" i="2"/>
  <c r="G111" i="2"/>
  <c r="V62" i="12"/>
  <c r="X62" i="12" s="1"/>
  <c r="G23" i="2"/>
  <c r="G74" i="2"/>
  <c r="G119" i="2"/>
  <c r="V69" i="12"/>
  <c r="X69" i="12" s="1"/>
  <c r="G21" i="2"/>
  <c r="G17" i="2"/>
  <c r="G105" i="2"/>
  <c r="V123" i="12"/>
  <c r="X123" i="12" s="1"/>
  <c r="V46" i="12"/>
  <c r="X46" i="12" s="1"/>
  <c r="G74" i="4"/>
  <c r="G72" i="2"/>
  <c r="V57" i="12"/>
  <c r="X57" i="12" s="1"/>
  <c r="G10" i="2"/>
  <c r="V5" i="12"/>
  <c r="X5" i="12" s="1"/>
  <c r="G51" i="2"/>
  <c r="V38" i="12"/>
  <c r="X38" i="12" s="1"/>
  <c r="V49" i="12"/>
  <c r="X49" i="12" s="1"/>
  <c r="G64" i="2"/>
  <c r="G73" i="2"/>
  <c r="V58" i="12"/>
  <c r="X58" i="12" s="1"/>
  <c r="G11" i="2"/>
  <c r="V6" i="12"/>
  <c r="X6" i="12" s="1"/>
  <c r="G47" i="2"/>
  <c r="V34" i="12"/>
  <c r="X34" i="12" s="1"/>
  <c r="V55" i="12"/>
  <c r="X55" i="12" s="1"/>
  <c r="G70" i="2"/>
  <c r="V40" i="12"/>
  <c r="X40" i="12" s="1"/>
  <c r="G53" i="2"/>
  <c r="G19" i="5"/>
  <c r="V131" i="12"/>
  <c r="X131" i="12" s="1"/>
  <c r="X134" i="12" s="1"/>
  <c r="G71" i="2"/>
  <c r="V56" i="12"/>
  <c r="X56" i="12" s="1"/>
  <c r="G24" i="2"/>
  <c r="V111" i="12"/>
  <c r="X111" i="12" s="1"/>
  <c r="G62" i="2"/>
  <c r="G33" i="4"/>
  <c r="V144" i="12"/>
  <c r="X144" i="12" s="1"/>
  <c r="V11" i="12"/>
  <c r="X11" i="12" s="1"/>
  <c r="V33" i="12"/>
  <c r="X33" i="12" s="1"/>
  <c r="V35" i="12"/>
  <c r="X35" i="12" s="1"/>
  <c r="V36" i="12"/>
  <c r="X36" i="12" s="1"/>
  <c r="V37" i="12"/>
  <c r="X37" i="12" s="1"/>
  <c r="V51" i="12"/>
  <c r="X51" i="12" s="1"/>
  <c r="V143" i="12"/>
  <c r="X143" i="12" s="1"/>
  <c r="G8" i="6"/>
  <c r="G39" i="2"/>
  <c r="V27" i="12"/>
  <c r="X27" i="12" s="1"/>
  <c r="V31" i="12"/>
  <c r="X31" i="12" s="1"/>
  <c r="G44" i="2"/>
  <c r="V116" i="12"/>
  <c r="X116" i="12" s="1"/>
  <c r="G70" i="4"/>
  <c r="V25" i="12"/>
  <c r="X25" i="12" s="1"/>
  <c r="G37" i="2"/>
  <c r="V32" i="12"/>
  <c r="X32" i="12" s="1"/>
  <c r="G45" i="2"/>
  <c r="V41" i="12"/>
  <c r="X41" i="12" s="1"/>
  <c r="G54" i="2"/>
  <c r="V110" i="12"/>
  <c r="X110" i="12" s="1"/>
  <c r="G8" i="4"/>
  <c r="V54" i="12"/>
  <c r="X54" i="12" s="1"/>
  <c r="G69" i="2"/>
  <c r="V42" i="12"/>
  <c r="X42" i="12" s="1"/>
  <c r="G55" i="2"/>
  <c r="V53" i="12"/>
  <c r="X53" i="12" s="1"/>
  <c r="G68" i="2"/>
  <c r="G72" i="4"/>
  <c r="V117" i="12"/>
  <c r="X117" i="12" s="1"/>
  <c r="V119" i="12"/>
  <c r="X119" i="12" s="1"/>
  <c r="G73" i="4"/>
  <c r="G9" i="2"/>
  <c r="G42" i="2"/>
  <c r="G41" i="2"/>
  <c r="G118" i="2"/>
  <c r="V115" i="12"/>
  <c r="X115" i="12" s="1"/>
  <c r="V26" i="12"/>
  <c r="X26" i="12" s="1"/>
  <c r="G38" i="2"/>
  <c r="G36" i="2"/>
  <c r="G52" i="2"/>
  <c r="G63" i="2"/>
  <c r="G67" i="2"/>
  <c r="V61" i="12"/>
  <c r="X61" i="12" s="1"/>
  <c r="V121" i="12"/>
  <c r="X121" i="12" s="1"/>
  <c r="V114" i="12"/>
  <c r="X114" i="12" s="1"/>
  <c r="V30" i="12"/>
  <c r="X30" i="12" s="1"/>
  <c r="T80" i="12"/>
  <c r="V17" i="12"/>
  <c r="X17" i="12" s="1"/>
  <c r="G27" i="2"/>
  <c r="V22" i="12"/>
  <c r="X22" i="12" s="1"/>
  <c r="G32" i="2"/>
  <c r="G33" i="2"/>
  <c r="V23" i="12"/>
  <c r="X23" i="12" s="1"/>
  <c r="V18" i="12"/>
  <c r="X18" i="12" s="1"/>
  <c r="G28" i="2"/>
  <c r="V19" i="12"/>
  <c r="X19" i="12" s="1"/>
  <c r="G29" i="2"/>
  <c r="V20" i="12"/>
  <c r="X20" i="12" s="1"/>
  <c r="G30" i="2"/>
  <c r="G31" i="2"/>
  <c r="V21" i="12"/>
  <c r="X21" i="12" s="1"/>
  <c r="G12" i="2"/>
  <c r="V7" i="12"/>
  <c r="X7" i="12" s="1"/>
  <c r="G15" i="2"/>
  <c r="V8" i="12"/>
  <c r="X8" i="12" s="1"/>
  <c r="B4" i="4"/>
  <c r="A4" i="5" s="1"/>
  <c r="A4" i="6" s="1"/>
  <c r="V3" i="12"/>
  <c r="G8" i="2"/>
  <c r="X147" i="12" l="1"/>
  <c r="X128" i="12"/>
  <c r="X3" i="12"/>
  <c r="X74" i="12" s="1"/>
  <c r="W1" i="12"/>
  <c r="A1" i="2" s="1"/>
  <c r="V1" i="12"/>
  <c r="B98" i="2" l="1"/>
  <c r="J176" i="12" s="1"/>
  <c r="M176" i="12" s="1"/>
  <c r="N176" i="12" s="1"/>
  <c r="J173" i="12"/>
  <c r="K173" i="12" s="1"/>
  <c r="B99" i="2"/>
  <c r="J177" i="12" s="1"/>
  <c r="M177" i="12" s="1"/>
  <c r="N177" i="12" s="1"/>
  <c r="A78" i="2"/>
  <c r="B80" i="2"/>
  <c r="B100" i="2"/>
  <c r="J178" i="12" s="1"/>
  <c r="M178" i="12" s="1"/>
  <c r="N178" i="12" s="1"/>
  <c r="A80" i="2"/>
  <c r="B97" i="2"/>
  <c r="J175" i="12" s="1"/>
  <c r="M175" i="12" s="1"/>
  <c r="N175" i="12" s="1"/>
  <c r="A95" i="2"/>
  <c r="B95" i="2"/>
  <c r="J174" i="12" s="1"/>
  <c r="M174" i="12" s="1"/>
  <c r="N174" i="12" s="1"/>
  <c r="AD1" i="12"/>
  <c r="A82" i="2"/>
  <c r="A1" i="6"/>
  <c r="A1" i="4"/>
  <c r="A1" i="5"/>
  <c r="N183" i="12" l="1"/>
  <c r="K186" i="12" s="1"/>
  <c r="A160" i="12"/>
  <c r="A78" i="12"/>
  <c r="A77" i="12"/>
  <c r="A76" i="12"/>
  <c r="G99" i="2" l="1"/>
  <c r="W83" i="12" s="1"/>
  <c r="G102" i="2"/>
  <c r="W86" i="12" s="1"/>
  <c r="G103" i="2"/>
  <c r="W87" i="12" s="1"/>
  <c r="G95" i="2"/>
  <c r="W80" i="12" s="1"/>
  <c r="C78" i="12" s="1"/>
  <c r="E78" i="12" s="1"/>
  <c r="G98" i="2"/>
  <c r="W82" i="12" s="1"/>
  <c r="G100" i="2"/>
  <c r="W84" i="12" s="1"/>
  <c r="G101" i="2"/>
  <c r="W85" i="12" s="1"/>
  <c r="G97" i="2"/>
  <c r="W81" i="12" s="1"/>
  <c r="C77" i="12"/>
  <c r="E77" i="12" s="1"/>
  <c r="B85" i="12"/>
  <c r="P76" i="12"/>
  <c r="AA76" i="12" s="1"/>
  <c r="C76" i="12" l="1"/>
  <c r="Y80" i="12"/>
  <c r="AB81" i="12" s="1"/>
  <c r="B83" i="12"/>
  <c r="G83" i="2"/>
  <c r="G88" i="2"/>
  <c r="G85" i="2"/>
  <c r="G84" i="2"/>
  <c r="G94" i="2"/>
  <c r="G91" i="2"/>
  <c r="G82" i="2"/>
  <c r="G89" i="2"/>
  <c r="G87" i="2"/>
  <c r="G93" i="2"/>
  <c r="G86" i="2"/>
  <c r="G90" i="2"/>
  <c r="G92" i="2"/>
  <c r="B82" i="12" l="1"/>
  <c r="AB80" i="12"/>
  <c r="B84" i="12"/>
  <c r="K84" i="12" s="1"/>
  <c r="AA81" i="12" s="1"/>
  <c r="K95" i="12" s="1"/>
  <c r="AB82" i="12"/>
  <c r="A111" i="2" l="1"/>
  <c r="A112" i="2"/>
  <c r="A113" i="2"/>
  <c r="B88"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Hubert Fallmann</author>
  </authors>
  <commentList>
    <comment ref="A14" authorId="0" shapeId="0" xr:uid="{00000000-0006-0000-0900-000001000000}">
      <text>
        <r>
          <rPr>
            <b/>
            <sz val="8"/>
            <color indexed="81"/>
            <rFont val="Tahoma"/>
            <family val="2"/>
          </rPr>
          <t>For Member States:</t>
        </r>
        <r>
          <rPr>
            <sz val="8"/>
            <color indexed="81"/>
            <rFont val="Tahoma"/>
            <family val="2"/>
          </rPr>
          <t xml:space="preserve">
If you make adaptations to this file, please list your Competent Authorities below the "Please select".
</t>
        </r>
      </text>
    </comment>
  </commentList>
</comments>
</file>

<file path=xl/sharedStrings.xml><?xml version="1.0" encoding="utf-8"?>
<sst xmlns="http://schemas.openxmlformats.org/spreadsheetml/2006/main" count="1885" uniqueCount="1621">
  <si>
    <t>A.</t>
  </si>
  <si>
    <t>A1</t>
  </si>
  <si>
    <t>A2</t>
  </si>
  <si>
    <t>A3</t>
  </si>
  <si>
    <t>A4</t>
  </si>
  <si>
    <t>A5</t>
  </si>
  <si>
    <t>A6</t>
  </si>
  <si>
    <t>A7</t>
  </si>
  <si>
    <t>A8</t>
  </si>
  <si>
    <t>A9</t>
  </si>
  <si>
    <t>A10</t>
  </si>
  <si>
    <t>B</t>
  </si>
  <si>
    <t>B1</t>
  </si>
  <si>
    <t>B2</t>
  </si>
  <si>
    <t>B3</t>
  </si>
  <si>
    <t>B4</t>
  </si>
  <si>
    <t>B5</t>
  </si>
  <si>
    <t>B6</t>
  </si>
  <si>
    <t>B7</t>
  </si>
  <si>
    <t>B8</t>
  </si>
  <si>
    <t>B9</t>
  </si>
  <si>
    <t>B10</t>
  </si>
  <si>
    <t>C</t>
  </si>
  <si>
    <t>C1</t>
  </si>
  <si>
    <t>C2</t>
  </si>
  <si>
    <t>C3</t>
  </si>
  <si>
    <t>C4</t>
  </si>
  <si>
    <t>C5</t>
  </si>
  <si>
    <t>C6</t>
  </si>
  <si>
    <t>C7</t>
  </si>
  <si>
    <t>C8</t>
  </si>
  <si>
    <t>C9</t>
  </si>
  <si>
    <t>C10</t>
  </si>
  <si>
    <t>RulesCompliance3</t>
  </si>
  <si>
    <t>D1</t>
  </si>
  <si>
    <t>D2</t>
  </si>
  <si>
    <t>D10</t>
  </si>
  <si>
    <t>-</t>
  </si>
  <si>
    <t>E1</t>
  </si>
  <si>
    <t>E2</t>
  </si>
  <si>
    <t>E10</t>
  </si>
  <si>
    <t>accreditedcertified</t>
  </si>
  <si>
    <t>Category</t>
  </si>
  <si>
    <t>A</t>
  </si>
  <si>
    <t>RulesCompliance</t>
  </si>
  <si>
    <t>RulesCompliance2</t>
  </si>
  <si>
    <t>PrinciplesCompliance</t>
  </si>
  <si>
    <t>PrinciplesCompliance2</t>
  </si>
  <si>
    <t>AnnexIActivities</t>
  </si>
  <si>
    <t>CompetentAuthority</t>
  </si>
  <si>
    <t>no</t>
  </si>
  <si>
    <t>Info for automatic Version detection</t>
  </si>
  <si>
    <t>Template type:</t>
  </si>
  <si>
    <t>Phase 3 Installation Monitoring Plan</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</si>
  <si>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</si>
  <si>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</si>
  <si>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</si>
  <si>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</si>
  <si>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</si>
  <si>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</si>
  <si>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</si>
  <si>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</si>
  <si>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</si>
  <si>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</si>
  <si>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</si>
  <si>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</si>
  <si>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Report annual emissions</t>
  </si>
  <si>
    <t>Report AEm</t>
  </si>
  <si>
    <t>MP P3 Inst</t>
  </si>
  <si>
    <t>Phase 3 Monitoring Plan Aircraft operators</t>
  </si>
  <si>
    <t>MP P3 Aircraft</t>
  </si>
  <si>
    <t>Phase 3 Monitoring Plan Aircraft t-km</t>
  </si>
  <si>
    <t>MP P3 TKM</t>
  </si>
  <si>
    <t>Version list</t>
  </si>
  <si>
    <t>Reference File Name</t>
  </si>
  <si>
    <t>Version comments</t>
  </si>
  <si>
    <t>COM</t>
  </si>
  <si>
    <t>Umweltbundesamt</t>
  </si>
  <si>
    <t>UBA</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</si>
  <si>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</si>
  <si>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</si>
  <si>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</si>
  <si>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</si>
  <si>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</si>
  <si>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</si>
  <si>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</si>
  <si>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</si>
  <si>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</si>
  <si>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</si>
  <si>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</si>
  <si>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</si>
  <si>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</si>
  <si>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</si>
  <si>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</si>
  <si>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</si>
  <si>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</si>
  <si>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</si>
  <si>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</si>
  <si>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</si>
  <si>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</si>
  <si>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</si>
  <si>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</si>
  <si>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EL</t>
  </si>
  <si>
    <t>Hungary</t>
  </si>
  <si>
    <t>HU</t>
  </si>
  <si>
    <t>Iceland</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</si>
  <si>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</si>
  <si>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</si>
  <si>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</si>
  <si>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</si>
  <si>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</si>
  <si>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</si>
  <si>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</si>
  <si>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</si>
  <si>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</si>
  <si>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</si>
  <si>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</si>
  <si>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</si>
  <si>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</si>
  <si>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</si>
  <si>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</si>
  <si>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</si>
  <si>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</si>
  <si>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</si>
  <si>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</si>
  <si>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</si>
  <si>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</si>
  <si>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</si>
  <si>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</si>
  <si>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</si>
  <si>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</si>
  <si>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</si>
  <si>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</si>
  <si>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</si>
  <si>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</si>
  <si>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</si>
  <si>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</si>
  <si>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</si>
  <si>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United Kingdom</t>
  </si>
  <si>
    <t>UK</t>
  </si>
  <si>
    <t>Languages list</t>
  </si>
  <si>
    <t>Bulgarian</t>
  </si>
  <si>
    <t>bg</t>
  </si>
  <si>
    <t>Spanish</t>
  </si>
  <si>
    <t>es</t>
  </si>
  <si>
    <t>Croatian</t>
  </si>
  <si>
    <t>hr</t>
  </si>
  <si>
    <t>Czech</t>
  </si>
  <si>
    <t>cs</t>
  </si>
  <si>
    <t>Danish</t>
  </si>
  <si>
    <t>da</t>
  </si>
  <si>
    <t>German</t>
  </si>
  <si>
    <t>de</t>
  </si>
  <si>
    <t>Estonian</t>
  </si>
  <si>
    <t>et</t>
  </si>
  <si>
    <t>Greek</t>
  </si>
  <si>
    <t>el</t>
  </si>
  <si>
    <t>en</t>
  </si>
  <si>
    <t>French</t>
  </si>
  <si>
    <t>fr</t>
  </si>
  <si>
    <t>Icelandic</t>
  </si>
  <si>
    <t>Italian</t>
  </si>
  <si>
    <t>it</t>
  </si>
  <si>
    <t>Latvian</t>
  </si>
  <si>
    <t>lv</t>
  </si>
  <si>
    <t>Lithuanian</t>
  </si>
  <si>
    <t>lt</t>
  </si>
  <si>
    <t>Hungarian</t>
  </si>
  <si>
    <t>hu</t>
  </si>
  <si>
    <t>Maltese</t>
  </si>
  <si>
    <t>mt</t>
  </si>
  <si>
    <t>Norwegian</t>
  </si>
  <si>
    <t>Dutch</t>
  </si>
  <si>
    <t>nl</t>
  </si>
  <si>
    <t>Polish</t>
  </si>
  <si>
    <t>pl</t>
  </si>
  <si>
    <t>Portuguese</t>
  </si>
  <si>
    <t>pt</t>
  </si>
  <si>
    <t>Romanian</t>
  </si>
  <si>
    <t>ro</t>
  </si>
  <si>
    <t>Slovak</t>
  </si>
  <si>
    <t>sk</t>
  </si>
  <si>
    <t>Slovenian</t>
  </si>
  <si>
    <t>sl</t>
  </si>
  <si>
    <t>Finnish</t>
  </si>
  <si>
    <t>fi</t>
  </si>
  <si>
    <t>Swedish</t>
  </si>
  <si>
    <t>sv</t>
  </si>
  <si>
    <t>1.</t>
  </si>
  <si>
    <t>2.</t>
  </si>
  <si>
    <t>3.</t>
  </si>
  <si>
    <t>Phase 3 Verification Report</t>
  </si>
  <si>
    <t>NameMissing</t>
  </si>
  <si>
    <t>VR P3</t>
  </si>
  <si>
    <t>Updated for translation</t>
  </si>
  <si>
    <t>endorsed by CCC</t>
  </si>
  <si>
    <t>IS</t>
  </si>
  <si>
    <t>is</t>
  </si>
  <si>
    <t>Number</t>
  </si>
  <si>
    <t>TEXT (Language Version)</t>
  </si>
  <si>
    <t>RulescomplianceTKM</t>
  </si>
  <si>
    <t>SelectYesNo</t>
  </si>
  <si>
    <t>YesNo</t>
  </si>
  <si>
    <t>MaterialityThreshold</t>
  </si>
  <si>
    <t>AviationReportType</t>
  </si>
  <si>
    <t>SmallEmitterDerogations</t>
  </si>
  <si>
    <t>ReportingYear</t>
  </si>
  <si>
    <t>SmallLowEmitter</t>
  </si>
  <si>
    <t>SiteVisit</t>
  </si>
  <si>
    <t>D3</t>
  </si>
  <si>
    <t>D4</t>
  </si>
  <si>
    <t>D5</t>
  </si>
  <si>
    <t>D6</t>
  </si>
  <si>
    <t>D7</t>
  </si>
  <si>
    <t>D8</t>
  </si>
  <si>
    <t>D9</t>
  </si>
  <si>
    <t>E3</t>
  </si>
  <si>
    <t>E4</t>
  </si>
  <si>
    <t>E5</t>
  </si>
  <si>
    <t>E6</t>
  </si>
  <si>
    <t>E7</t>
  </si>
  <si>
    <t>E8</t>
  </si>
  <si>
    <t>E9</t>
  </si>
  <si>
    <t>B.</t>
  </si>
  <si>
    <t>C.</t>
  </si>
  <si>
    <t>D.</t>
  </si>
  <si>
    <t>E.</t>
  </si>
  <si>
    <r>
      <t>VERIFICATIERAPPORT</t>
    </r>
    <r>
      <rPr>
        <b/>
        <sz val="12"/>
        <rFont val="Arial"/>
        <family val="2"/>
      </rPr>
      <t xml:space="preserve"> </t>
    </r>
  </si>
  <si>
    <t>Gelieve de onderstaande stappen te doorlopen alvorens dit bestand te gebruiken:</t>
  </si>
  <si>
    <r>
      <t>Bepaalde lidstaten kunnen u vragen gebruik te maken van een ander systeem, zoals webgebaseerde formulieren in plaats van een spreadsheet.</t>
    </r>
    <r>
      <rPr>
        <i/>
        <sz val="10"/>
        <color indexed="18"/>
        <rFont val="Arial"/>
        <family val="2"/>
      </rPr>
      <t xml:space="preserve"> </t>
    </r>
    <r>
      <rPr>
        <i/>
        <sz val="10"/>
        <color indexed="21"/>
        <rFont val="Arial"/>
        <family val="2"/>
      </rPr>
      <t>Ga na wat de vereisten in uw lidstaat zijn.</t>
    </r>
    <r>
      <rPr>
        <i/>
        <sz val="10"/>
        <color indexed="18"/>
        <rFont val="Arial"/>
        <family val="2"/>
      </rPr>
      <t xml:space="preserve"> </t>
    </r>
    <r>
      <rPr>
        <i/>
        <sz val="10"/>
        <color indexed="21"/>
        <rFont val="Arial"/>
        <family val="2"/>
      </rPr>
      <t>In dat geval voorziet de bevoegde autoriteit u van nadere informatie.</t>
    </r>
  </si>
  <si>
    <t>Richtsnoeren en voorwaarden</t>
  </si>
  <si>
    <t>De richtlijn kan worden gedownload van:</t>
  </si>
  <si>
    <r>
      <t>De verordening inzake accreditatie en verificatie kan worden gedownload van:</t>
    </r>
    <r>
      <rPr>
        <sz val="10"/>
        <rFont val="Arial"/>
        <family val="2"/>
      </rPr>
      <t xml:space="preserve"> </t>
    </r>
  </si>
  <si>
    <t>Deze versie van het verificatierapportmodel is goedgekeurd door het Comité klimaatverandering in zijn vergadering van 11 juli 2012.</t>
  </si>
  <si>
    <t>Alle richtsnoeren en modellen die de diensten van de Commissie met betrekking tot de verordening inzake accreditatie en verificatie hebben ontwikkeld, zijn beschikbaar op:</t>
  </si>
  <si>
    <t>Informatiebronnen</t>
  </si>
  <si>
    <t>EU-websites:</t>
  </si>
  <si>
    <t>EU-wetgeving:</t>
  </si>
  <si>
    <t>http://eur-lex.europa.eu/nl/index.htm</t>
  </si>
  <si>
    <t>Overige websites:</t>
  </si>
  <si>
    <t>Een lijst van lidstaatspecifieke richtsnoeren vindt u hier:</t>
  </si>
  <si>
    <t>Taalversie:</t>
  </si>
  <si>
    <t>Referentie bestandsnaam:</t>
  </si>
  <si>
    <t>Gebruik van dit bestand</t>
  </si>
  <si>
    <t>Kleurcodering</t>
  </si>
  <si>
    <t>Werk de blauw gekleurde cellen bij om ervoor te zorgen dat alleen de voor uw verificateur en deze verificatie relevante referentiedocumenten geselecteerd zijn.</t>
  </si>
  <si>
    <t>RICHTSNOER VOOR VERIFICATEURS</t>
  </si>
  <si>
    <t>Naam van de installatie:</t>
  </si>
  <si>
    <t>Adres van de installatie:</t>
  </si>
  <si>
    <r>
      <t>Unieke ID:</t>
    </r>
    <r>
      <rPr>
        <b/>
        <sz val="10"/>
        <rFont val="Arial"/>
        <family val="2"/>
      </rPr>
      <t xml:space="preserve"> </t>
    </r>
  </si>
  <si>
    <t>Bevoegde goedkeuringsinstantie:</t>
  </si>
  <si>
    <t>Bijlage 1 Activiteiten:</t>
  </si>
  <si>
    <t>EMISSIEGEGEVENS</t>
  </si>
  <si>
    <t>Rapportagejaar:</t>
  </si>
  <si>
    <t>Datum van emissieverslag:</t>
  </si>
  <si>
    <t>Gebruikte methode:</t>
  </si>
  <si>
    <t>Gebruikte emissiefactoren:</t>
  </si>
  <si>
    <t>Bezoekdatum(s):</t>
  </si>
  <si>
    <t>NALEVING VAN EU-ETS-VOORSCHRIFTEN</t>
  </si>
  <si>
    <t>Zo nee, reden...</t>
  </si>
  <si>
    <t>Voldaan aan de EU-verordening inzake accreditatie en verificatie:</t>
  </si>
  <si>
    <t>Artikel 14, onder a) en artikel 16, lid 2, onder f): Grondige controle van gegevens en vergelijking met de gegevensbron</t>
  </si>
  <si>
    <r>
      <t>Artikel 16:</t>
    </r>
    <r>
      <rPr>
        <b/>
        <sz val="10"/>
        <rFont val="Arial"/>
        <family val="2"/>
      </rPr>
      <t xml:space="preserve"> </t>
    </r>
    <r>
      <rPr>
        <b/>
        <sz val="10"/>
        <color indexed="21"/>
        <rFont val="Arial"/>
        <family val="2"/>
      </rPr>
      <t>Gegevensverificatie</t>
    </r>
  </si>
  <si>
    <t>&lt;De gegevensverificatie is volgens de voorschriften uitgevoerd.&gt;</t>
  </si>
  <si>
    <r>
      <t>Artikel 18:</t>
    </r>
    <r>
      <rPr>
        <b/>
        <sz val="10"/>
        <rFont val="Arial"/>
        <family val="2"/>
      </rPr>
      <t xml:space="preserve"> </t>
    </r>
    <r>
      <rPr>
        <b/>
        <sz val="10"/>
        <color indexed="21"/>
        <rFont val="Arial"/>
        <family val="2"/>
      </rPr>
      <t>Verificatie van bij ontbrekende gegevens toegepaste methoden</t>
    </r>
  </si>
  <si>
    <r>
      <t>Artikel 19:</t>
    </r>
    <r>
      <rPr>
        <b/>
        <sz val="10"/>
        <rFont val="Arial"/>
        <family val="2"/>
      </rPr>
      <t xml:space="preserve"> </t>
    </r>
    <r>
      <rPr>
        <b/>
        <sz val="10"/>
        <color indexed="21"/>
        <rFont val="Arial"/>
        <family val="2"/>
      </rPr>
      <t>Beoordeling van de onzekerheid</t>
    </r>
  </si>
  <si>
    <t>NALEVING VAN DE BEGINSELEN VAN MONITORING EN RAPPORTAGE</t>
  </si>
  <si>
    <t>Nauwkeurigheid</t>
  </si>
  <si>
    <t>Volledigheid</t>
  </si>
  <si>
    <t>Coherentie:</t>
  </si>
  <si>
    <t>Vergelijkbaarheid in de tijd:</t>
  </si>
  <si>
    <t>Transparantie:</t>
  </si>
  <si>
    <t>Integriteit van de methode:</t>
  </si>
  <si>
    <t>Voortdurende verbetering:</t>
  </si>
  <si>
    <t>- beperkingen in de ter verificatie aangeboden gegevens of informatie</t>
  </si>
  <si>
    <t>VERIFICATIETEAM</t>
  </si>
  <si>
    <t>Onafhankelijke beoordelaar:</t>
  </si>
  <si>
    <t>Technische deskundige(n) (onafhankelijke beoordeling):</t>
  </si>
  <si>
    <t>Naam van gevolmachtigde:</t>
  </si>
  <si>
    <t>Naam van de verificateur</t>
  </si>
  <si>
    <t>Contactadres:</t>
  </si>
  <si>
    <t>Datum van het verificatiecontract:</t>
  </si>
  <si>
    <t>Is de verificateur geaccrediteerd of een gecertificeerde natuurlijke persoon?</t>
  </si>
  <si>
    <t>Naam van de nationale accreditatie-instantie of de nationale certificeringsinstantie:</t>
  </si>
  <si>
    <t>&lt;Vul hier de naam van de nationale accreditatie-instantie in, bijvoorbeeld UKAS, als de verificateur geaccrediteerd is; vul de naam van de nationale certificeringsinstantie in als de verificateur gecertificeerd is overeenkomstig artikel 54, lid 2, van de verordening inzake accreditatie en verificatie.&gt;</t>
  </si>
  <si>
    <r>
      <t>Nummer van de accreditatie/certificering:</t>
    </r>
    <r>
      <rPr>
        <b/>
        <sz val="10"/>
        <rFont val="Arial"/>
        <family val="2"/>
      </rPr>
      <t xml:space="preserve"> </t>
    </r>
  </si>
  <si>
    <r>
      <t>Naam van de vliegtuigexploitant:</t>
    </r>
    <r>
      <rPr>
        <b/>
        <sz val="10"/>
        <rFont val="Arial"/>
        <family val="2"/>
      </rPr>
      <t xml:space="preserve"> </t>
    </r>
  </si>
  <si>
    <t>Adres van de vliegtuigexploitant:</t>
  </si>
  <si>
    <t>Worden regels voor kleine emittenten toegepast:</t>
  </si>
  <si>
    <t>Selecteer wat van toepassing is:</t>
  </si>
  <si>
    <t>Luchtvaart</t>
  </si>
  <si>
    <t>Soort verslag</t>
  </si>
  <si>
    <r>
      <t>Totaal tonkilometer in ton CO</t>
    </r>
    <r>
      <rPr>
        <b/>
        <vertAlign val="subscript"/>
        <sz val="10"/>
        <color indexed="21"/>
        <rFont val="Arial"/>
        <family val="2"/>
      </rPr>
      <t>2(e)</t>
    </r>
    <r>
      <rPr>
        <b/>
        <sz val="10"/>
        <color indexed="21"/>
        <rFont val="Arial"/>
        <family val="2"/>
      </rPr>
      <t>:</t>
    </r>
  </si>
  <si>
    <t>Wijzigingen van de vliegtuigexploitant tijdens het rapportagejaar:</t>
  </si>
  <si>
    <r>
      <t>Ja/nee &lt;Rekening houdende met de definitie van 'ter plaatse' in verband met de luchtvaart uit de verordening inzake monitoring en rapportage, bijvoorbeeld omdat de berekening van de emissies en het beheer van de informatie elders plaatsvinden.</t>
    </r>
    <r>
      <rPr>
        <i/>
        <sz val="10"/>
        <color indexed="18"/>
        <rFont val="Arial"/>
        <family val="2"/>
      </rPr>
      <t xml:space="preserve">  </t>
    </r>
    <r>
      <rPr>
        <i/>
        <sz val="10"/>
        <color indexed="21"/>
        <rFont val="Arial"/>
        <family val="2"/>
      </rPr>
      <t>Zie de relevante door de diensten van de Commissie opgestelde richtsnoeren.</t>
    </r>
  </si>
  <si>
    <t>Duur van bezoek ter plaatse in dagen:</t>
  </si>
  <si>
    <t>Motivering voor niet afleggen van bezoek ter plaatse:</t>
  </si>
  <si>
    <r>
      <t xml:space="preserve">zo nee, </t>
    </r>
    <r>
      <rPr>
        <i/>
        <sz val="10"/>
        <color indexed="21"/>
        <rFont val="Arial"/>
        <family val="2"/>
      </rPr>
      <t>geef hier dan in het kort aan waarom het niet noodzakelijk werd geacht een bezoek af te leggen.</t>
    </r>
  </si>
  <si>
    <t>Het gebruik van biobrandstoffen is beoordeeld overeenkomstig artikel 18 van Richtlijn 2009/28/EG:</t>
  </si>
  <si>
    <r>
      <t>&lt;Bevestig dat biobrandstoffen voor de luchtvaart met een geclaimde emissiefactor nul voldoen aan de duurzaamheidscriteria van de EU.</t>
    </r>
    <r>
      <rPr>
        <i/>
        <sz val="10"/>
        <color indexed="18"/>
        <rFont val="Arial"/>
        <family val="2"/>
      </rPr>
      <t xml:space="preserve"> </t>
    </r>
    <r>
      <rPr>
        <i/>
        <sz val="10"/>
        <color indexed="21"/>
        <rFont val="Arial"/>
        <family val="2"/>
      </rPr>
      <t>Als er geen nulfactor wordt geclaimd of deze verificatie betrekking heeft op tonkilometergegevens, noteert u hier 'n.v.t.'&gt;</t>
    </r>
  </si>
  <si>
    <t>&lt;Vermeld hier de redenen waarom het gebruik van biobrandstoffen niet is beoordeeld.&gt;</t>
  </si>
  <si>
    <r>
      <t>Artikel 16, lid 1, en lid 2, onder f) en h):</t>
    </r>
    <r>
      <rPr>
        <b/>
        <sz val="10"/>
        <rFont val="Arial"/>
        <family val="2"/>
      </rPr>
      <t xml:space="preserve"> </t>
    </r>
    <r>
      <rPr>
        <b/>
        <sz val="10"/>
        <color indexed="21"/>
        <rFont val="Arial"/>
        <family val="2"/>
      </rPr>
      <t>Gegevensverificatie:</t>
    </r>
  </si>
  <si>
    <r>
      <t>Artikel 16, lid 2, onder c):</t>
    </r>
    <r>
      <rPr>
        <b/>
        <sz val="10"/>
        <rFont val="Arial"/>
        <family val="2"/>
      </rPr>
      <t xml:space="preserve"> </t>
    </r>
    <r>
      <rPr>
        <b/>
        <sz val="10"/>
        <color indexed="21"/>
        <rFont val="Arial"/>
        <family val="2"/>
      </rPr>
      <t>Volledigheid van de vlucht- en emissiegegevens in vergelijking met de luchtverkeersgegevens die bijvoorbeeld door Eurocontrol worden verzameld:</t>
    </r>
  </si>
  <si>
    <t>&lt;Vermeld hier de redenen waarom de gegevens niet volledig of vergelijkbaar zijn.&gt;</t>
  </si>
  <si>
    <r>
      <t>Artikel 16, lid 2, onder d):</t>
    </r>
    <r>
      <rPr>
        <b/>
        <sz val="10"/>
        <rFont val="Arial"/>
        <family val="2"/>
      </rPr>
      <t xml:space="preserve"> </t>
    </r>
    <r>
      <rPr>
        <b/>
        <sz val="10"/>
        <color indexed="21"/>
        <rFont val="Arial"/>
        <family val="2"/>
      </rPr>
      <t>Consistentie tussen de gerapporteerde gegevens en de documentatie over massa en zwaartepunt:</t>
    </r>
  </si>
  <si>
    <t>&lt;Vermeld hier de redenen waarom de gegevens niet consistent zijn.&gt;</t>
  </si>
  <si>
    <r>
      <t>Artikel 16, lid 2, onder e):</t>
    </r>
    <r>
      <rPr>
        <b/>
        <sz val="10"/>
        <rFont val="Arial"/>
        <family val="2"/>
      </rPr>
      <t xml:space="preserve"> </t>
    </r>
    <r>
      <rPr>
        <b/>
        <sz val="10"/>
        <color indexed="21"/>
        <rFont val="Arial"/>
        <family val="2"/>
      </rPr>
      <t>Consistentie tussen de geaggregeerde gegevens over het brandstofverbruik en de gegevens over aangekochte of anderszins verschafte brandstof:</t>
    </r>
  </si>
  <si>
    <t>&lt;Vermeld hier de redenen waarom het emissieverslag niet volledig is en geef aan of voor de ontbrekende gegevens een alternatieve methode of vereenvoudigde aanpak is toegepast.&gt;</t>
  </si>
  <si>
    <t>&lt;Bevestiging van geldige onzekerheidsbeoordelingen&gt;&lt;Noteer 'n.v.t.' voor tonkilometergegevens.&gt;</t>
  </si>
  <si>
    <t>&lt;Noteer 'n.v.t.' voor tonkilometergegevens, aangezien dit een eenmalige, geen jaarlijkse rapportage betreft.&gt;</t>
  </si>
  <si>
    <r>
      <t>Ja (Zie bijlage 1 voor aanbevelingen) / Nee, er zijn geen als verplicht aangemerkte verbeteringen.</t>
    </r>
    <r>
      <rPr>
        <sz val="10"/>
        <rFont val="Arial"/>
        <family val="2"/>
      </rPr>
      <t xml:space="preserve"> </t>
    </r>
  </si>
  <si>
    <t>-- selecteer --</t>
  </si>
  <si>
    <r>
      <t>Aanbevolen verbeteringen (indien van toepassing)</t>
    </r>
    <r>
      <rPr>
        <b/>
        <sz val="10"/>
        <rFont val="Arial"/>
        <family val="2"/>
      </rPr>
      <t xml:space="preserve"> </t>
    </r>
  </si>
  <si>
    <t>Dit gedeelte is niet van toepassing op de verificatie van tonkilometerverslagen.</t>
  </si>
  <si>
    <t>Bijlage 1B - Methoden om ontbrekende gegevens aan te vullen</t>
  </si>
  <si>
    <t>Was gebruik van een methode voor aanvulling van ontbrekende gegevens vereist?</t>
  </si>
  <si>
    <r>
      <t>Zo nee:</t>
    </r>
    <r>
      <rPr>
        <sz val="10"/>
        <rFont val="Arial"/>
        <family val="2"/>
      </rPr>
      <t xml:space="preserve"> </t>
    </r>
  </si>
  <si>
    <t>Wijzig de formulering in dit werkblad ALLEEN als daarom wordt verzocht.</t>
  </si>
  <si>
    <r>
      <t>Doelstellingen en toepassingsgebied van de verificatie:</t>
    </r>
    <r>
      <rPr>
        <b/>
        <sz val="10"/>
        <rFont val="Arial"/>
        <family val="2"/>
      </rPr>
      <t xml:space="preserve"> </t>
    </r>
  </si>
  <si>
    <t>Verantwoordelijkheden:</t>
  </si>
  <si>
    <r>
      <t xml:space="preserve">De </t>
    </r>
    <r>
      <rPr>
        <b/>
        <sz val="10"/>
        <color indexed="21"/>
        <rFont val="Arial"/>
        <family val="2"/>
      </rPr>
      <t>bevoegde autoriteit</t>
    </r>
    <r>
      <rPr>
        <sz val="10"/>
        <color indexed="21"/>
        <rFont val="Arial"/>
        <family val="2"/>
      </rPr>
      <t xml:space="preserve"> is belast met de volgende taken:</t>
    </r>
  </si>
  <si>
    <t>Gezien de onbetrouwbaarheid die eigen is aan alle ramingen op het gebied van emissies als gevolg van de beperkte mogelijkheden van meetinstrumenten en testmethoden en de onvolledige wetenschappelijke kennis waarvan bij het bepalen van de emissiefactoren en aardopwarmingsvermogenswaarden wordt uitgegaan, is het niet mogelijk de emissies met absolute zekerheid te kwantificeren.</t>
  </si>
  <si>
    <r>
      <t>Referentiedocumenten:</t>
    </r>
    <r>
      <rPr>
        <b/>
        <sz val="10"/>
        <rFont val="Arial"/>
        <family val="2"/>
      </rPr>
      <t xml:space="preserve"> </t>
    </r>
  </si>
  <si>
    <t>Selecteer de relevante richtsnoeren in de lijst.</t>
  </si>
  <si>
    <r>
      <t xml:space="preserve">3)….. </t>
    </r>
    <r>
      <rPr>
        <i/>
        <sz val="10"/>
        <color indexed="21"/>
        <rFont val="Arial"/>
        <family val="2"/>
      </rPr>
      <t>Voeg zo nodig andere vereisten/richtsnoeren in die van toepassing zijn op de geverifieerde verificateurs, bijvoorbeeld regels voor het certificeringsproces die specifiek zijn voor een bepaalde lidstaat.</t>
    </r>
  </si>
  <si>
    <t>Verbranding</t>
  </si>
  <si>
    <r>
      <t>Raffinage van aardoliën</t>
    </r>
    <r>
      <rPr>
        <sz val="10"/>
        <rFont val="Arial"/>
        <family val="2"/>
      </rPr>
      <t xml:space="preserve"> </t>
    </r>
  </si>
  <si>
    <t>Productie van cokes</t>
  </si>
  <si>
    <t>Roosten en sinteren van metaalerts</t>
  </si>
  <si>
    <t>Productie van ruw ijzer en staal</t>
  </si>
  <si>
    <t>Productie en verwerking van ferrometalen</t>
  </si>
  <si>
    <t>Productie van primair aluminium</t>
  </si>
  <si>
    <t>Productie van secundair aluminium</t>
  </si>
  <si>
    <t>Productie en verwerking van non-ferrometalen</t>
  </si>
  <si>
    <t>Productie van cementklinkers</t>
  </si>
  <si>
    <t>Productie van kalksteen of branden van dolomiet of magnesiet</t>
  </si>
  <si>
    <t>Fabricage van glas</t>
  </si>
  <si>
    <t>Fabricage van keramische producten</t>
  </si>
  <si>
    <t>Fabricage van minerale wol</t>
  </si>
  <si>
    <t>Productie en verwerking van gips en gipsplaat</t>
  </si>
  <si>
    <t>Productie van pulp</t>
  </si>
  <si>
    <t>Productie van papier of karton</t>
  </si>
  <si>
    <t>Productie van carbon black</t>
  </si>
  <si>
    <t xml:space="preserve">Productie van stikstofoxide </t>
  </si>
  <si>
    <t>Productie van adipinezuur</t>
  </si>
  <si>
    <t>Productie van glyoxaal en glyoxylzuur</t>
  </si>
  <si>
    <t>Productie van ammoniak</t>
  </si>
  <si>
    <t>Productie van bulkchemicaliën</t>
  </si>
  <si>
    <t>Productie van waterstof en synthesegas</t>
  </si>
  <si>
    <t xml:space="preserve">Productie van natriumcarbonaat en natriumbicarbonaat </t>
  </si>
  <si>
    <t xml:space="preserve">Afvangen van broeikasgassen overeenkomstig Richtlijn 2009/31/EG </t>
  </si>
  <si>
    <t xml:space="preserve">Vervoer van broeikasgassen overeenkomstig Richtlijn 2009/31/EG </t>
  </si>
  <si>
    <t xml:space="preserve">Opslag van broeikasgassen overeenkomstig Richtlijn 2009/31/EG </t>
  </si>
  <si>
    <t>Ja</t>
  </si>
  <si>
    <t>n.v.t. - tonkilometer</t>
  </si>
  <si>
    <t>Nee. Zie bijlage 3 voor meer informatie</t>
  </si>
  <si>
    <t>n.v.t.</t>
  </si>
  <si>
    <r>
      <t>Ja.</t>
    </r>
    <r>
      <rPr>
        <sz val="10"/>
        <rFont val="Arial"/>
        <family val="2"/>
      </rPr>
      <t xml:space="preserve"> </t>
    </r>
    <r>
      <rPr>
        <sz val="10"/>
        <color indexed="21"/>
        <rFont val="Arial"/>
        <family val="2"/>
      </rPr>
      <t>Zie bijlage 1 voor aanbevelingen.</t>
    </r>
  </si>
  <si>
    <r>
      <t>Nee, geen als noodzakelijk aangemerkte verbeteringen.</t>
    </r>
    <r>
      <rPr>
        <sz val="10"/>
        <rFont val="Arial"/>
        <family val="2"/>
      </rPr>
      <t xml:space="preserve"> </t>
    </r>
  </si>
  <si>
    <t>geaccrediteerd</t>
  </si>
  <si>
    <t>gecertificeerd</t>
  </si>
  <si>
    <t>Hulpmiddel voor kleine emittenten</t>
  </si>
  <si>
    <t>ETS-steunmechanisme</t>
  </si>
  <si>
    <t>Hulpmiddel voor kleine emittenten en ETS-steunmechanisme</t>
  </si>
  <si>
    <t>Emissiejaarverslag</t>
  </si>
  <si>
    <t>Tonkilometerverslag</t>
  </si>
  <si>
    <r>
      <t>Tenzij anders aangegeven in bijlage 1, bedroeg het materialiteitsniveau 2% van de in totaal gerapporteerde emissies voor de verificatieperiode.</t>
    </r>
    <r>
      <rPr>
        <sz val="10"/>
        <rFont val="Arial"/>
        <family val="2"/>
      </rPr>
      <t xml:space="preserve"> </t>
    </r>
  </si>
  <si>
    <r>
      <t>Tenzij anders aangegeven in bijlage 1, bedroeg het materialiteitsniveau 5% van de in totaal gerapporteerde emissies voor de verificatieperiode.</t>
    </r>
    <r>
      <rPr>
        <sz val="10"/>
        <rFont val="Arial"/>
        <family val="2"/>
      </rPr>
      <t xml:space="preserve"> </t>
    </r>
  </si>
  <si>
    <t>Zie bijlage 1</t>
  </si>
  <si>
    <r>
      <t>n.v.t. - tonkilometer</t>
    </r>
    <r>
      <rPr>
        <sz val="10"/>
        <rFont val="Arial"/>
        <family val="2"/>
      </rPr>
      <t xml:space="preserve"> </t>
    </r>
  </si>
  <si>
    <t>Het staat lidstaten vrij dit spreadsheet te gebruiken</t>
  </si>
  <si>
    <t>Vervolgkeuzelijst voor bijlage 2; referentiedocumenten:</t>
  </si>
  <si>
    <r>
      <t xml:space="preserve">Uitvoering van de verificatie </t>
    </r>
    <r>
      <rPr>
        <b/>
        <u/>
        <sz val="10"/>
        <color indexed="10"/>
        <rFont val="Arial"/>
        <family val="2"/>
      </rPr>
      <t>(1) - voor geaccrediteerde verificatie-instanties</t>
    </r>
  </si>
  <si>
    <t>&lt;Selecteer de relevante richtsnoeren in de lijst.&gt;</t>
  </si>
  <si>
    <t>&lt;Specifiek nationaal richtsnoer1&gt;</t>
  </si>
  <si>
    <t>&lt;Specifiek nationaal richtsnoer2&gt;</t>
  </si>
  <si>
    <t>Selecteren</t>
  </si>
  <si>
    <t xml:space="preserve">Totale emissies in ton CO2(e)
</t>
  </si>
  <si>
    <t xml:space="preserve">D) Zo nodig andere toepasselijke nationale vereisten/richtsnoeren toevoegen
</t>
  </si>
  <si>
    <t xml:space="preserve">Referentienummer in het CRCO </t>
  </si>
  <si>
    <t>Voor de verificatie van emissieverslagen</t>
  </si>
  <si>
    <t>Ga naar 'READ ME How to use this file'</t>
  </si>
  <si>
    <r>
      <t>Met dit format voor het verificatierapport wordt voldaan aan de vereisten van artikel 27 van de verordening inzake accreditatie en verificatie, de in artikel 4 van de verordening inzake accreditatie en verificatie bedoelde geharmoniseerde normen (EN ISO 14065) en de specifieke vereisten voor verificateurs van financiële informatie.</t>
    </r>
    <r>
      <rPr>
        <sz val="10"/>
        <rFont val="Arial"/>
        <family val="2"/>
      </rPr>
      <t xml:space="preserve"> </t>
    </r>
    <r>
      <rPr>
        <sz val="10"/>
        <color indexed="21"/>
        <rFont val="Arial"/>
        <family val="2"/>
      </rPr>
      <t>Het format is gebaseerd op deze vereisten en erkende beste praktijken.</t>
    </r>
  </si>
  <si>
    <t>Dit verificatierapportformat omvat de volgende bladen die onlosmakelijk met elkaar zijn verbonden:</t>
  </si>
  <si>
    <r>
      <t>Als u de bladen beveiligt met een wachtwoord, wordt u verzocht voor alle adviezen die door uw organisatie worden afgegeven HETZELFDE wachtwoord te gebruiken.</t>
    </r>
    <r>
      <rPr>
        <b/>
        <sz val="10"/>
        <color indexed="10"/>
        <rFont val="Arial"/>
        <family val="2"/>
      </rPr>
      <t xml:space="preserve"> </t>
    </r>
    <r>
      <rPr>
        <b/>
        <sz val="10"/>
        <color indexed="21"/>
        <rFont val="Arial"/>
        <family val="2"/>
      </rPr>
      <t>Vergeet niet dit wachtwoord bekend te maken aan de bevoegde autoriteit, zodat de informatie naar behoren in databases en dergelijke kan worden opgenomen (MOGELIJK VERWIJDEREN).</t>
    </r>
  </si>
  <si>
    <t>GEGEVENS VAN DRIJVER</t>
  </si>
  <si>
    <r>
      <t>Naam van de drijver:</t>
    </r>
    <r>
      <rPr>
        <b/>
        <sz val="10"/>
        <rFont val="Arial"/>
        <family val="2"/>
      </rPr>
      <t xml:space="preserve"> </t>
    </r>
  </si>
  <si>
    <r>
      <t>Nummer van de emissievergunning:</t>
    </r>
    <r>
      <rPr>
        <b/>
        <sz val="10"/>
        <rFont val="Arial"/>
        <family val="2"/>
      </rPr>
      <t xml:space="preserve"> </t>
    </r>
  </si>
  <si>
    <t>Is het een installatie met geringe emissies ('kleine emittent')?</t>
  </si>
  <si>
    <r>
      <t>Vul alle donkergeel gekleurde cellen in het format in (verplicht) en verwijder of wijzig zo nodig de in de cel aanwezige tekst, overeenkomstig de specifieke toelichting rechts van de cel.</t>
    </r>
    <r>
      <rPr>
        <b/>
        <sz val="10"/>
        <rFont val="Arial"/>
        <family val="2"/>
      </rPr>
      <t xml:space="preserve"> </t>
    </r>
    <r>
      <rPr>
        <b/>
        <sz val="10"/>
        <color indexed="21"/>
        <rFont val="Arial"/>
        <family val="2"/>
      </rPr>
      <t>Als meer ruimte vereist is, voegt u een extra regel in onder de cel en voegt u de cellen samen (i.v.m. printbaarheid).</t>
    </r>
    <r>
      <rPr>
        <b/>
        <sz val="10"/>
        <rFont val="Arial"/>
        <family val="2"/>
      </rPr>
      <t xml:space="preserve"> </t>
    </r>
    <r>
      <rPr>
        <b/>
        <sz val="10"/>
        <color indexed="21"/>
        <rFont val="Arial"/>
        <family val="2"/>
      </rPr>
      <t>Als u regels aan een of meer pagina's toevoegt, controleert u of de pagina nog steeds goed wordt afgedrukt en stelt u het afdrukgebied zo nodig opnieuw in.</t>
    </r>
  </si>
  <si>
    <t>Referentie emissieverslag:</t>
  </si>
  <si>
    <t>Nee</t>
  </si>
  <si>
    <t>Voldaan aan overige eisen aan de vergunninghouder:</t>
  </si>
  <si>
    <t xml:space="preserve">Voldaan aan de EU-verordening inzake monitoring en rapportage (MRV):
</t>
  </si>
  <si>
    <r>
      <t>Artikel 14, onder b):</t>
    </r>
    <r>
      <rPr>
        <b/>
        <sz val="10"/>
        <rFont val="Arial"/>
        <family val="2"/>
      </rPr>
      <t xml:space="preserve"> </t>
    </r>
    <r>
      <rPr>
        <b/>
        <sz val="10"/>
        <color indexed="21"/>
        <rFont val="Arial"/>
        <family val="2"/>
      </rPr>
      <t>De controleactiviteiten worden correct gedocumenteerd, uitgevoerd en gehandhaafd, en zijn effectief om de intrinsieke risico's te beperken:</t>
    </r>
  </si>
  <si>
    <r>
      <t>Artikel 14, onder c):</t>
    </r>
    <r>
      <rPr>
        <b/>
        <sz val="10"/>
        <rFont val="Arial"/>
        <family val="2"/>
      </rPr>
      <t xml:space="preserve"> </t>
    </r>
    <r>
      <rPr>
        <b/>
        <sz val="10"/>
        <color indexed="21"/>
        <rFont val="Arial"/>
        <family val="2"/>
      </rPr>
      <t>De in het monitoringsplan vermelde procedures worden correct gedocumenteerd, uitgevoerd en gehandhaafd, en zijn effectief om de intrinsieke risico's en controlerisico's te beperken:</t>
    </r>
  </si>
  <si>
    <r>
      <t>Artikel 17:</t>
    </r>
    <r>
      <rPr>
        <b/>
        <sz val="10"/>
        <rFont val="Arial"/>
        <family val="2"/>
      </rPr>
      <t xml:space="preserve"> </t>
    </r>
    <r>
      <rPr>
        <b/>
        <sz val="10"/>
        <color indexed="21"/>
        <rFont val="Arial"/>
        <family val="2"/>
      </rPr>
      <t>Correcte toepassing van de monitoringsmethoden</t>
    </r>
  </si>
  <si>
    <t>Voldaan aan de richtsnoeren van de NEa (bijlage 2) voor monitoring en rapportage?</t>
  </si>
  <si>
    <t>E-mailadres:</t>
  </si>
  <si>
    <t>Materieel?</t>
  </si>
  <si>
    <t>Selecteer in de kolom "Materieel" de optie "Ja" of "Nee", afhankelijk van de aard van de onjuistheid.</t>
  </si>
  <si>
    <r>
      <t>Bijlage 1A - Onjuistheden, gevallen van non-conformiteit en niet-naleving, aanbevolen verbeteringen</t>
    </r>
    <r>
      <rPr>
        <b/>
        <sz val="10"/>
        <rFont val="Arial"/>
        <family val="2"/>
      </rPr>
      <t xml:space="preserve"> </t>
    </r>
  </si>
  <si>
    <t>Een lijst van alle overblijvende (ongecorrigeerde) onjuistheden, gevallen van non-conformiteit en niet-naleving, alsmede de voornaamste verbeteringsmogelijkheden die tijdens de verificatie zijn vastgesteld</t>
  </si>
  <si>
    <t>Gevallen van non-conformiteit uit voorgaand jaar gecorrigeerd?</t>
  </si>
  <si>
    <r>
      <t>&lt;Een kort antwoord volstaat hier.</t>
    </r>
    <r>
      <rPr>
        <i/>
        <sz val="10"/>
        <color indexed="18"/>
        <rFont val="Arial"/>
        <family val="2"/>
      </rPr>
      <t xml:space="preserve"> </t>
    </r>
    <r>
      <rPr>
        <i/>
        <sz val="10"/>
        <color indexed="21"/>
        <rFont val="Arial"/>
        <family val="2"/>
      </rPr>
      <t>Indien het antwoord negatief is en u dit nader wilt toelichten, vult u in het relevante gedeelte van bijlage 1 uw bevindingen met betrekking tot ongecorrigeerde gevallen van non-conformiteit en niet-naleving in.</t>
    </r>
  </si>
  <si>
    <t>- niet-gecorrigeerde gevallen van materiële non-conformiteit (afzonderlijk of tezamen)</t>
  </si>
  <si>
    <t>- niet-gecorrigeerde materiële onjuistheden (afzonderlijk of tezamen)</t>
  </si>
  <si>
    <t>met inbegrip van discrepanties tussen het goedgekeurde MP en de tijdens de verificatie geïdentificeerde feitelijke bronnen, source streams, systeemgrenzen, enzovoort.</t>
  </si>
  <si>
    <t>Niet-gecorrigeerde gevallen van niet-naleving van de MRV die tijdens de verificatie zijn vastgesteld.</t>
  </si>
  <si>
    <t>Zo ja, is deze methode goedgekeurd door de NEa voordat de verificatie werd voltooid?</t>
  </si>
  <si>
    <t>Vermeld de naam van de drijver in bijlage 1.</t>
  </si>
  <si>
    <r>
      <t>Op basis van de tijdens de verificatie verzamelde informatie bezorgt de verificateur een verificatierapport aan de drijver voor elk emissieverslag dat aan verificatie werd onderworpen.</t>
    </r>
    <r>
      <rPr>
        <sz val="10"/>
        <rFont val="Arial"/>
        <family val="2"/>
      </rPr>
      <t xml:space="preserve"> </t>
    </r>
  </si>
  <si>
    <r>
      <t>Wij hebben de bovenvermelde broeikasgasemissiegegevens geverifieerd die de bovengenoemde drijver in zijn jaarlijkse emissieverslag heeft gemeld.</t>
    </r>
    <r>
      <rPr>
        <sz val="10"/>
        <rFont val="Arial"/>
        <family val="2"/>
      </rPr>
      <t xml:space="preserve"> </t>
    </r>
    <r>
      <rPr>
        <b/>
        <sz val="10"/>
        <rFont val="Arial"/>
        <family val="2"/>
      </rPr>
      <t xml:space="preserve"> </t>
    </r>
    <r>
      <rPr>
        <b/>
        <sz val="10"/>
        <color indexed="21"/>
        <rFont val="Arial"/>
        <family val="2"/>
      </rPr>
      <t>Op grond van de uitgevoerde verificatiewerkzaamheden (zie bijlage 2) vormen deze gegevens een getrouwe weergave van de feiten.</t>
    </r>
  </si>
  <si>
    <r>
      <t>Wij hebben de bovenvermelde broeikasgasemissiegegevens geverifieerd die de bovengenoemde drijver in zijn jaarlijkse emissieverslag heeft gemeld.</t>
    </r>
    <r>
      <rPr>
        <sz val="10"/>
        <rFont val="Arial"/>
        <family val="2"/>
      </rPr>
      <t xml:space="preserve"> </t>
    </r>
    <r>
      <rPr>
        <b/>
        <sz val="10"/>
        <color indexed="21"/>
        <rFont val="Arial"/>
        <family val="2"/>
      </rPr>
      <t>Op grond van de uitgevoerde verificatiewerkzaamheden (zie bijlage 2) vormen deze gegevens een getrouwe weergave van de feiten, met de volgende uitzonderingen:</t>
    </r>
    <r>
      <rPr>
        <b/>
        <sz val="10"/>
        <rFont val="Arial"/>
        <family val="2"/>
      </rPr>
      <t xml:space="preserve"> </t>
    </r>
  </si>
  <si>
    <r>
      <t>Wij hebben de bovenvermelde broeikasgasemissiegegevens geverifieerd die de bovengenoemde drijver in zijn jaarlijkse emissieverslag heeft gemeld.</t>
    </r>
    <r>
      <rPr>
        <i/>
        <sz val="10"/>
        <rFont val="Arial"/>
        <family val="2"/>
      </rPr>
      <t xml:space="preserve"> </t>
    </r>
    <r>
      <rPr>
        <b/>
        <i/>
        <sz val="10"/>
        <color indexed="21"/>
        <rFont val="Arial"/>
        <family val="2"/>
      </rPr>
      <t>Op grond van de uitgevoerde verificatiewerkzaamheden (zie bijlage 2) kunnen deze gegevens NIET worden geverifieerd vanwege -</t>
    </r>
    <r>
      <rPr>
        <sz val="10"/>
        <color indexed="21"/>
        <rFont val="Arial"/>
        <family val="2"/>
      </rPr>
      <t>&lt;</t>
    </r>
    <r>
      <rPr>
        <sz val="10"/>
        <color indexed="46"/>
        <rFont val="Arial"/>
        <family val="2"/>
      </rPr>
      <t>schrappen wat niet van toepassing is</t>
    </r>
    <r>
      <rPr>
        <sz val="10"/>
        <color indexed="21"/>
        <rFont val="Arial"/>
        <family val="2"/>
      </rPr>
      <t>&gt;</t>
    </r>
  </si>
  <si>
    <t>Datum(s) van relevante goedkeurde monitoringsplan(nen) en de geldigheidsduur van elk plan:</t>
  </si>
  <si>
    <t>Vul hier de naam in van de bevoegde autoriteit die verantwoordelijk is voor de goedkeuring van het monitoringsplan en belangrijke wijzigingen daarvan</t>
  </si>
  <si>
    <t>- het monitoringsplan is niet door de NEa goedgekeurd</t>
  </si>
  <si>
    <t>Referentienummer van het goedgekeurde monitoringsplan:</t>
  </si>
  <si>
    <t>&lt;Geef in bijlage 3 een kort overzicht van de voornaamste gehanteerde voorwaarden, wijzigingen, verduidelijkingen of variaties die door de bevoegde instantie zijn goedgekeurd en die ten tijde van de beëindiging van de verificatie GEEN deel uitmaken van een opnieuw afgegeven monitoringsplan; of aanvullende wijzigingen die door de verificateur zijn vastgesteld en die niet vóór het einde van het desbetreffende jaar zijn gemeld.</t>
  </si>
  <si>
    <t>Niet-gecorrigeerde gevallen van non-conformiteit met goedgekeurd monitoringsplan</t>
  </si>
  <si>
    <t>Aanbevolen verbeteringen kunnen relevant zijn voor de NEa, aangezien deze informatie bevatten over de kwaliteit van de geverifieerde gegevens.</t>
  </si>
  <si>
    <t>In artikel 6 van de verordening inzake accreditatie en verificatie wordt de doelstelling van de verificatie omschreven, namelijk ervoor zorgen dat de gegevens in de emissieverslagen betrouwbaar zijn:</t>
  </si>
  <si>
    <r>
      <t>•  onjuistheden (ontbrekende gegevens, onjuiste voorstellingen van zaken en fouten) of non-conformiteiten worden vastgesteld die verband houden of mogelijk verband houden met het jaarlijkse emissieverslag; of</t>
    </r>
    <r>
      <rPr>
        <sz val="10"/>
        <rFont val="Arial"/>
        <family val="2"/>
      </rPr>
      <t xml:space="preserve">                                                                               </t>
    </r>
  </si>
  <si>
    <t>- de validatie van monitoringsplannen, de toepasselijke vergunningen aan de drijver afgeven en afwijkingen daarvan goedkeuren;</t>
  </si>
  <si>
    <r>
      <t>Raadpleeg de website van de NEa teneinde vast te stellen of u de juiste versie van het format hebt.</t>
    </r>
    <r>
      <rPr>
        <i/>
        <sz val="10"/>
        <color indexed="18"/>
        <rFont val="Arial"/>
        <family val="2"/>
      </rPr>
      <t xml:space="preserve"> </t>
    </r>
    <r>
      <rPr>
        <i/>
        <sz val="10"/>
        <color indexed="21"/>
        <rFont val="Arial"/>
        <family val="2"/>
      </rPr>
      <t>De versie van het format (in het bijzonder de naam van het referentiebestand) wordt duidelijk op het voorblad van dit bestand aangegeven.</t>
    </r>
  </si>
  <si>
    <r>
      <t>In artikel 27, lid 2, van de verordening inzake accreditatie en verificatie wordt verder de volgende verplichting gesteld:</t>
    </r>
    <r>
      <rPr>
        <sz val="10"/>
        <rFont val="Arial"/>
        <family val="2"/>
      </rPr>
      <t xml:space="preserve"> </t>
    </r>
  </si>
  <si>
    <r>
      <t>De drijver bezorgt het verificatierapport samen met het desbetreffende emissieverslag van de drijver bij de NEa.</t>
    </r>
    <r>
      <rPr>
        <sz val="10"/>
        <rFont val="Arial"/>
        <family val="2"/>
      </rPr>
      <t xml:space="preserve"> </t>
    </r>
  </si>
  <si>
    <r>
      <t>Installaties met een lage emissie stoten minder dan 25 kton CO</t>
    </r>
    <r>
      <rPr>
        <vertAlign val="subscript"/>
        <sz val="10"/>
        <color indexed="21"/>
        <rFont val="Arial"/>
        <family val="2"/>
      </rPr>
      <t>2(e)</t>
    </r>
    <r>
      <rPr>
        <sz val="10"/>
        <color indexed="21"/>
        <rFont val="Arial"/>
        <family val="2"/>
      </rPr>
      <t xml:space="preserve"> per jaar uit. Zie ook onderdeel 5e van het monitoringsplan.</t>
    </r>
  </si>
  <si>
    <t>Zie onderdeel 5c van het MP en sectie 6 van het emissieverslag. Alleen als de daarin opgegeven activiteiten niet overeenkomen met de werkelijkheid, graag hiernaast de afwijking beschrijven. Vul anders 'Akkoord' of 'Conform MP/EV' in.</t>
  </si>
  <si>
    <t>Zie werkblad E van het MP en werkblad C van het emissieverslag. Alleen als de daarin opgegeven emissiefactoren niet overeenkomen met de werkelijkheid, graag hiernaast de afwijkingen beschrijven. Vul anders 'Akkoord' of 'Conform MP/EV' in.</t>
  </si>
  <si>
    <t>Zie onderdeel 6a van het MP en sectie 7a van het emissieverslag. Alleen als de daarin opgegeven monitoringsmethodes niet overeenkomen met de werkelijkheid, graag hiernaast de afwijking beschrijven. Vul anders 'Akkoord' of 'Conform MP/EV' in.</t>
  </si>
  <si>
    <t>Voldaan aan de eisen uit het monitoringsplan:</t>
  </si>
  <si>
    <r>
      <t>Lees het werkblad 'READ ME How to use this file' goed door.</t>
    </r>
    <r>
      <rPr>
        <i/>
        <sz val="10"/>
        <color indexed="18"/>
        <rFont val="Arial"/>
        <family val="2"/>
      </rPr>
      <t xml:space="preserve"> </t>
    </r>
    <r>
      <rPr>
        <i/>
        <sz val="10"/>
        <color indexed="21"/>
        <rFont val="Arial"/>
        <family val="2"/>
      </rPr>
      <t>Daarin staan de instructies voor het invullen van dit format.</t>
    </r>
  </si>
  <si>
    <r>
      <t>Richtsnoeren betreffende de inhoud van dit format vindt u in 'Key guidance note II.6' van de Europese Commissie.</t>
    </r>
    <r>
      <rPr>
        <sz val="10"/>
        <rFont val="Arial"/>
        <family val="2"/>
      </rPr>
      <t xml:space="preserve"> </t>
    </r>
    <r>
      <rPr>
        <sz val="10"/>
        <color indexed="21"/>
        <rFont val="Arial"/>
        <family val="2"/>
      </rPr>
      <t>Raadpleeg dat document bij het invullen van het format.</t>
    </r>
  </si>
  <si>
    <t>Helpdesk NEa:</t>
  </si>
  <si>
    <t>Voor al uw vragen over emissiehandel kunt u terecht bij de Helpdesk NEa. Deze is bereikbaar via telefoon en e-mail. 
Telefoon: 070-4568050 (op werkdagen tussen 9.00 en 12.00 uur en tussen 15.00 en 17.00 uur). 
E-mail: info@emissieautoriteit.nl.</t>
  </si>
  <si>
    <t>Verklaring (Opinion Statement)</t>
  </si>
  <si>
    <t>Het onderdeel met de formele verklaring dat ter ondertekening aan de gevolmachtigde van de verificateur moet worden voorgelegd</t>
  </si>
  <si>
    <t>Verklaring (luchtvaart)</t>
  </si>
  <si>
    <t xml:space="preserve">De inhoud van de verklaring en de drie bijbehorende bijlagen moeten worden gekopieerd naar de relevante gedeelten aan het eind van het .xls-model voor de jaarlijkse emissierapportage. De exploitant dient het gehele geverifieerde emissieverslag vervolgens bij de bevoegde autoriteit in te dienen. Vanwege de werkmapbeveiliging in Excel is het niet mogelijk de functie "Bewerken\Blad verplaatsen of kopiëren" te gebruiken. 
</t>
  </si>
  <si>
    <t>VERKLARING</t>
  </si>
  <si>
    <r>
      <t>VERKLARING - voldoende bevonden:</t>
    </r>
    <r>
      <rPr>
        <b/>
        <sz val="10"/>
        <rFont val="Arial"/>
        <family val="2"/>
      </rPr>
      <t xml:space="preserve"> </t>
    </r>
  </si>
  <si>
    <r>
      <t>VERKLARING - geverifieerd met opmerkingen:</t>
    </r>
    <r>
      <rPr>
        <b/>
        <sz val="10"/>
        <rFont val="Arial"/>
        <family val="2"/>
      </rPr>
      <t xml:space="preserve"> </t>
    </r>
  </si>
  <si>
    <t>Opmerkingen ter precisering van de verklaring:</t>
  </si>
  <si>
    <r>
      <t>Opmerking: Dit zijn in feite waarschuwingen waarop de gebruiker van de verklaring geattendeerd moet worden, met inbegrip van vermelding van niet-materiële onjuistheden en gevallen van non-conformiteit die de verificateur er niet van weerhouden met redelijke mate van zekerheid te verklaren dat de gegevens vrij zijn van materiële onjuistheden ten tijde van de bevestiging van de verificatieverklaring (dit kan een overzicht zijn van de voornaamste punten waarop de verificateur de aandacht van een gebruiker wil vestigen; de details van alle niet-materiële onjuistheden en gevallen van non-conformiteit alsmede aanbevolen verbeteringen moeten worden vermeld in de bevindingen in bijlage 1).</t>
    </r>
    <r>
      <rPr>
        <i/>
        <sz val="10"/>
        <color indexed="18"/>
        <rFont val="Arial"/>
        <family val="2"/>
      </rPr>
      <t xml:space="preserve"> </t>
    </r>
  </si>
  <si>
    <t>Datum van de verklaring:</t>
  </si>
  <si>
    <t>Verwijder de tekstregels uit het format die NIET van toepassing zijn.</t>
  </si>
  <si>
    <r>
      <t xml:space="preserve">&lt;Gebruik </t>
    </r>
    <r>
      <rPr>
        <b/>
        <i/>
        <sz val="10"/>
        <color indexed="21"/>
        <rFont val="Arial"/>
        <family val="2"/>
      </rPr>
      <t>óf</t>
    </r>
    <r>
      <rPr>
        <i/>
        <sz val="10"/>
        <color indexed="21"/>
        <rFont val="Arial"/>
        <family val="2"/>
      </rPr>
      <t xml:space="preserve"> de verklaringstekst hiernaast als er geen problemen zijn en er geen specifieke opmerkingen zijn ten aanzien van zaken die de kwaliteit van de gegevens of de interpretatie van de verklaring door de gebruikers beïnvloeden.     Opmerking: Alleen een positieve formulering is aanvaardbaar voor een geverifieerde verklaring. WIJZIG DE FORMULERING VAN DEZE VERKLARING NIET. VOEG DETAILS TOE WANNEER DAAROM WORDT VERZOCHT.</t>
    </r>
  </si>
  <si>
    <t>&lt;DAN WEL deze verklaringstekst als u opmerkingen hebt ten aanzien van uw verklaring. 
Beschrijf in het kort de afwijkingen die mogelijk van invloed zijn op de gegevens en daarmee de verklaring nader preciseren.</t>
  </si>
  <si>
    <t>Opmerking: Dit zijn in feite waarschuwingen waarop de gebruiker van de verklaring geattendeerd moet worden, met inbegrip van vermelding van niet-materiële onjuistheden en gevallen van non-conformiteit die de verificateur er niet van weerhouden met redelijke mate van zekerheid te verklaren dat de gegevens vrij zijn van materiële onjuistheden ten tijde van de bevestiging van de verificatieverklaring (dit kan een overzicht zijn van de voornaamste punten waarop de verificateur de aandacht van een gebruiker wil vestigen; de details van alle niet-materiële onjuistheden en gevallen van non-conformiteit alsmede aanbevolen verbeteringen moeten worden vermeld in de bevindingen in bijlage 1).</t>
  </si>
  <si>
    <t>Vermeld de naam van de drijver die op het blad "Verklaring" is opgegeven.</t>
  </si>
  <si>
    <r>
      <t>Uitgevoerde werkzaamheden en grondslag van de verklaring:</t>
    </r>
    <r>
      <rPr>
        <b/>
        <sz val="10"/>
        <rFont val="Arial"/>
        <family val="2"/>
      </rPr>
      <t xml:space="preserve"> </t>
    </r>
  </si>
  <si>
    <t>Verificatieverklaring - regeling voor de handel in emissierechten</t>
  </si>
  <si>
    <t>Daarnaast moet de verificateur, in overeenstemming met bijlage V bij Richtlijn 2003/87/EG en de verordening inzake accreditatie en verificatie, op basis van een risicoanalyse een verklaring over de verificatie vormen waarin hij met redelijke mate van zekerheid stelt dat het emissieverslag vrij is van materiële onjuistheden en dat het verslag als bevredigend kan worden geverifieerd.</t>
  </si>
  <si>
    <t>Overeenkomstig artikel 27, lid 1, worden de conclusies van de verificatie van het verslag van de drijver en de verificatieverklaring in de vorm van een verificatierapport ingediend:</t>
  </si>
  <si>
    <r>
      <t>Als u de indeling van het oorspronkelijke format wilt handhaven, is het raadzaam kolom A:C op elk tabblad te selecteren en de informatie met de functies Kopiëren en Plakken tussen de beide spreadsheets te kopiëren.</t>
    </r>
    <r>
      <rPr>
        <b/>
        <sz val="10"/>
        <rFont val="Arial"/>
        <family val="2"/>
      </rPr>
      <t xml:space="preserve"> </t>
    </r>
    <r>
      <rPr>
        <b/>
        <sz val="10"/>
        <color indexed="21"/>
        <rFont val="Arial"/>
        <family val="2"/>
      </rPr>
      <t>Het is NIET nodig het blad 'Richtsnoeren en voorwaarden' of 'Gebruik van dit bestand' uit het verificatiemodel over te nemen.</t>
    </r>
  </si>
  <si>
    <t>Tot slot is het raadzaam deze werkbladen te beveiligen met de functie Blad beveiligen in het menu Extra in Excel, zodat de inhoud van de verificatieverklaring en de bijbehorende bijlagen niet per ongeluk wordt gewijzigd nadat deze naar het jaarlijkse emissieverslag is gekopieerd (MOGELIJK VERWIJDEREN)</t>
  </si>
  <si>
    <t>Categorie van de installatie:</t>
  </si>
  <si>
    <t>Dit onderdeel van de verklaring bevat informatie over of en in welke mate relevante artikelen uit de EU-verordening inzake accreditatie en verificatie in ogenschouw zijn genomen door de verificateur.</t>
  </si>
  <si>
    <t>4.</t>
  </si>
  <si>
    <t>5.</t>
  </si>
  <si>
    <t>7.</t>
  </si>
  <si>
    <t>8.</t>
  </si>
  <si>
    <t>9.</t>
  </si>
  <si>
    <t>10.</t>
  </si>
  <si>
    <r>
      <t>Bijlage 1:</t>
    </r>
    <r>
      <rPr>
        <sz val="10"/>
        <rFont val="Arial"/>
        <family val="2"/>
      </rPr>
      <t xml:space="preserve"> </t>
    </r>
    <r>
      <rPr>
        <sz val="10"/>
        <color indexed="21"/>
        <rFont val="Arial"/>
        <family val="2"/>
      </rPr>
      <t>BEVINDINGEN (Findings)</t>
    </r>
  </si>
  <si>
    <r>
      <t>Bijlage 2:</t>
    </r>
    <r>
      <rPr>
        <sz val="10"/>
        <rFont val="Arial"/>
        <family val="2"/>
      </rPr>
      <t xml:space="preserve"> </t>
    </r>
    <r>
      <rPr>
        <sz val="10"/>
        <color indexed="21"/>
        <rFont val="Arial"/>
        <family val="2"/>
      </rPr>
      <t>GRONDSLAG WERKZAAMHEDEN (Basis of work)</t>
    </r>
  </si>
  <si>
    <t>Bijlage 3: WIJZIGINGEN (Changes)</t>
  </si>
  <si>
    <r>
      <t>VERKLARING - onvoldoende bevonden:</t>
    </r>
    <r>
      <rPr>
        <b/>
        <sz val="10"/>
        <rFont val="Arial"/>
        <family val="2"/>
      </rPr>
      <t xml:space="preserve"> </t>
    </r>
  </si>
  <si>
    <t>De referentie in de verklaring naar 'bovenvermelde broeikasgasemissiegegevens' heeft betrekking op de gegevens die zijn opgenomen onder het kopje 'Emissiegegevens'.</t>
  </si>
  <si>
    <t>Ondertekening:</t>
  </si>
  <si>
    <r>
      <t>Wij hebben de bovenvermelde broeikasgasemissiegegevens geverifieerd die de bovengenoemde drijver in zijn jaarlijkse emissieverslag heeft gemeld.</t>
    </r>
    <r>
      <rPr>
        <sz val="10"/>
        <rFont val="Arial"/>
        <family val="2"/>
      </rPr>
      <t xml:space="preserve"> </t>
    </r>
    <r>
      <rPr>
        <sz val="10"/>
        <color indexed="21"/>
        <rFont val="Arial"/>
        <family val="2"/>
      </rPr>
      <t xml:space="preserve">Op grond van de uitgevoerde verificatiewerkzaamheden (zie bijlage 2) </t>
    </r>
    <r>
      <rPr>
        <b/>
        <sz val="10"/>
        <color indexed="21"/>
        <rFont val="Arial"/>
        <family val="2"/>
      </rPr>
      <t>kunnen deze gegevens NIET als voldoende worden geverifieerd vanwege -</t>
    </r>
    <r>
      <rPr>
        <sz val="10"/>
        <color indexed="21"/>
        <rFont val="Arial"/>
        <family val="2"/>
      </rPr>
      <t>&lt;schrappen wat niet van toepassing is&gt;</t>
    </r>
  </si>
  <si>
    <t>Wijzigingen tijdens het rapportagejaar met effect op emissies:</t>
  </si>
  <si>
    <t>Veranderingen e.d. aangegeven en niet gemeld bij de NEa/opgenomen in bijgewerkt monitoringsplan:</t>
  </si>
  <si>
    <t>Geïdentificeerde wijzigingen e.d. die niet zijn gemeld bij de NEa en/of niet zijn opgenomen in een bijgewerkt monitoringsplan?</t>
  </si>
  <si>
    <r>
      <t>Artikel 17, lid 4:</t>
    </r>
    <r>
      <rPr>
        <b/>
        <sz val="10"/>
        <rFont val="Arial"/>
        <family val="2"/>
      </rPr>
      <t xml:space="preserve"> </t>
    </r>
    <r>
      <rPr>
        <b/>
        <sz val="10"/>
        <color indexed="21"/>
        <rFont val="Arial"/>
        <family val="2"/>
      </rPr>
      <t>Melding van geplande of feitelijke wijzigingen:</t>
    </r>
  </si>
  <si>
    <t>NB: Dit betreft meldingen van wijzigingen die effect kunnen hebben op de kosteloze toewijzing van emissierechten.</t>
  </si>
  <si>
    <t>Vul hier de datum van het te verifiëren verslag in (deze datum moet gelijk zijn aan de datum van het verslag waarin deze verificatieverklaring wordt opgenomen/de definitieve versie van het verslag, als dit voorafgaand aan de definitieve verificatie is gereviseerd of bijgewerkt.</t>
  </si>
  <si>
    <r>
      <t>Gas/diesel/steenkool/zware stookolie/enzovoort.</t>
    </r>
    <r>
      <rPr>
        <i/>
        <sz val="10"/>
        <color indexed="18"/>
        <rFont val="Arial"/>
        <family val="2"/>
      </rPr>
      <t xml:space="preserve"> </t>
    </r>
    <r>
      <rPr>
        <i/>
        <sz val="10"/>
        <color indexed="21"/>
        <rFont val="Arial"/>
        <family val="2"/>
      </rPr>
      <t>Geef de brandstoftypen aan die voor deze exploitant gelden. Op deze regel hoeft ALLEEN een lijst van BRANDSTOFTYPEN te worden opgegeven (bijvoorbeeld door raffinage verkregen brandstofgas, steenkool, enzovoort).</t>
    </r>
    <r>
      <rPr>
        <i/>
        <sz val="10"/>
        <color indexed="18"/>
        <rFont val="Arial"/>
        <family val="2"/>
      </rPr>
      <t xml:space="preserve"> </t>
    </r>
    <r>
      <rPr>
        <i/>
        <sz val="10"/>
        <color indexed="21"/>
        <rFont val="Arial"/>
        <family val="2"/>
      </rPr>
      <t>Het is niet nodig alle afzonderlijke EMISSIEBRONNEN te vermelden.</t>
    </r>
  </si>
  <si>
    <r>
      <t>Geef aan welke bronstroom of -stromen van toepassing zijn op deze procesinstallatie. Beschrijf op deze regel in algemene termen de procesbron van de vermelde emissies (bijvoorbeeld kalk branden/rookgasreiniging/enzovoort).</t>
    </r>
    <r>
      <rPr>
        <i/>
        <sz val="10"/>
        <color indexed="18"/>
        <rFont val="Arial"/>
        <family val="2"/>
      </rPr>
      <t xml:space="preserve"> </t>
    </r>
    <r>
      <rPr>
        <i/>
        <sz val="10"/>
        <color indexed="21"/>
        <rFont val="Arial"/>
        <family val="2"/>
      </rPr>
      <t>Verregaande details zijn niet vereist.</t>
    </r>
  </si>
  <si>
    <r>
      <t>Wees bij het benoemen van de methoden zo volledig mogelijk.</t>
    </r>
    <r>
      <rPr>
        <i/>
        <sz val="10"/>
        <color indexed="18"/>
        <rFont val="Arial"/>
        <family val="2"/>
      </rPr>
      <t xml:space="preserve"> </t>
    </r>
    <r>
      <rPr>
        <i/>
        <sz val="10"/>
        <color indexed="21"/>
        <rFont val="Arial"/>
        <family val="2"/>
      </rPr>
      <t>Als er meerdere methoden worden gebruikt (bijvoorbeeld een berekening of een combinatie van gebruikte methoden), moet u duidelijk aangeven welke bronstromen bij welke methode behoren.</t>
    </r>
    <r>
      <rPr>
        <i/>
        <sz val="10"/>
        <color indexed="18"/>
        <rFont val="Arial"/>
        <family val="2"/>
      </rPr>
      <t xml:space="preserve"> </t>
    </r>
  </si>
  <si>
    <t>Geef aan wat voor soort factor voor de verschillende soorten brandstoffen/materialen wordt gebruikt (bijvoorbeeld standaardfactoren/activiteitspecifieke factoren, enzovoort.)</t>
  </si>
  <si>
    <r>
      <t>Ja of nee. Het is mogelijk dat de berekening van de emissies en het beheer van de informatie elders plaatsvinden, bijvoorbeeld in geval van een onbemande installatie met meters die op afstand worden afgelezen.</t>
    </r>
    <r>
      <rPr>
        <i/>
        <sz val="10"/>
        <color indexed="18"/>
        <rFont val="Arial"/>
        <family val="2"/>
      </rPr>
      <t xml:space="preserve"> </t>
    </r>
    <r>
      <rPr>
        <i/>
        <sz val="10"/>
        <color indexed="21"/>
        <rFont val="Arial"/>
        <family val="2"/>
      </rPr>
      <t>Zie de desbetreffende door de Europese Commissie opgestelde richtsnoeren.</t>
    </r>
  </si>
  <si>
    <r>
      <t>Een kort antwoord volstaat hier.</t>
    </r>
    <r>
      <rPr>
        <i/>
        <sz val="10"/>
        <color indexed="18"/>
        <rFont val="Arial"/>
        <family val="2"/>
      </rPr>
      <t xml:space="preserve"> </t>
    </r>
    <r>
      <rPr>
        <i/>
        <sz val="10"/>
        <color indexed="21"/>
        <rFont val="Arial"/>
        <family val="2"/>
      </rPr>
      <t xml:space="preserve">Indien het antwoord negatief is en u dit nader wilt toelichten, vult u in het relevante gedeelte van bijlage 1 uw bevindingen met betrekking tot ongecorrigeerde gevallen van non-conformiteit en niet-naleving in.
</t>
    </r>
    <r>
      <rPr>
        <b/>
        <i/>
        <sz val="10"/>
        <color indexed="21"/>
        <rFont val="Arial"/>
        <family val="2"/>
      </rPr>
      <t xml:space="preserve">NB: Het gaat er hierbij om dat u alle GECONSTATEERDE afwijkingen of twijfels daarover opneemt; waar u 'JA' aangeeft betekent dit dat er geen afwijkingen zijn geconstateerd, en niet dat u (met redelijke mate van zekerheid) vaststelt dat deze er niet zijn.
</t>
    </r>
    <r>
      <rPr>
        <i/>
        <sz val="10"/>
        <color indexed="21"/>
        <rFont val="Arial"/>
        <family val="2"/>
      </rPr>
      <t>Vermijd verder zoveel mogelijk dubbelingen van dezelfde constateringen.</t>
    </r>
  </si>
  <si>
    <t>Specifiek aandachtspunt: Let er hierbij indien van toepassing ook op of voor biobrandstoffen of vloeibare biomassa met een geclaimde emissiefactor 0 voldaan wordt aan de duurzaamheidscriteria van de EU.</t>
  </si>
  <si>
    <t>Zo nee, geef dan in het kort aan waarom een grondige controle van de gegevens niet noodzakelijk werd geacht en/of waarom de gegevens niet met de primaire gegevensbron zijn vergeleken.
NB: de nadruk ligt hier bij de processen en procedures. Referentie: Guidance document EGD I en KGN II.3</t>
  </si>
  <si>
    <t>De gegevensverificatie is volgens de voorschriften uitgevoerd.
NB: de nadruk ligt hier bij de data. Referentie: Guidance document EGD I en KGN II.3</t>
  </si>
  <si>
    <t>Geef aan waarom het emissieverslag niet volledig is en of een alternatieve methode is gebruikt om de ontbrekende gegevens aan te vullen.</t>
  </si>
  <si>
    <t>Bevestiging van de geldigheid van de informatie die ten grondslag ligt aan de onzekerheidsonderbouwing</t>
  </si>
  <si>
    <r>
      <t>Een korte toelichting volstaat hier. Opmerking: Erkend wordt dat het ambitieniveau van bepaalde beginselen hoog is en dat absolute bevestiging van de naleving misschien niet mogelijk is.</t>
    </r>
    <r>
      <rPr>
        <i/>
        <sz val="10"/>
        <color indexed="18"/>
        <rFont val="Arial"/>
        <family val="2"/>
      </rPr>
      <t xml:space="preserve"> </t>
    </r>
    <r>
      <rPr>
        <i/>
        <sz val="10"/>
        <color indexed="21"/>
        <rFont val="Arial"/>
        <family val="2"/>
      </rPr>
      <t>Daarnaast hangt de naleving van bepaalde beginselen samen met de naleving van andere beginselen, waardoor 'naleving' niet kan worden 'bevestigd'.
NB: Het gaat er hierbij met name om dat u alle geconstateerde afwijkingen of twijfels daarover opneemt. Bij 'JA' heeft u geen aanwijzingen gevonden dat de de specifieke beginselen niet zijn nageleefd.</t>
    </r>
  </si>
  <si>
    <t>Geef hier aan waarom het beginsel niet is nageleefd.</t>
  </si>
  <si>
    <t>Geef in bijlage 1 aan op welke punten de prestaties zijn te verbeteren of geef hier aan waarom dit niet van toepassing is.</t>
  </si>
  <si>
    <r>
      <t>Voeg hier opmerkingen in met betrekking tot de gevonden afwijkingen die (mogelijk) van invloed zijn op de verificatie en waarop de gebruiker van de verklaring geattendeerd moet worden.</t>
    </r>
    <r>
      <rPr>
        <i/>
        <sz val="10"/>
        <color indexed="18"/>
        <rFont val="Arial"/>
        <family val="2"/>
      </rPr>
      <t xml:space="preserve"> </t>
    </r>
    <r>
      <rPr>
        <i/>
        <sz val="10"/>
        <color indexed="21"/>
        <rFont val="Arial"/>
        <family val="2"/>
      </rPr>
      <t>Voorzie de afzonderlijke opmerkingen van een nummer.</t>
    </r>
  </si>
  <si>
    <t>Vul de naam in</t>
  </si>
  <si>
    <t>Vul hier de datum van de verklaring in. Opmerking: Als de verklaring wordt bijgewerkt, moet deze datum worden aangepast.</t>
  </si>
  <si>
    <t>Vul hier de naam van de verificatie-instelling in.</t>
  </si>
  <si>
    <t>Vul hier het e-mailadres van de verificateur in.</t>
  </si>
  <si>
    <t>Vul hier de naam in van het bestand dat het emissieverslag bevat, samen met de datum en het bijbehorende versienummer.&gt; Overeenkomstig de conventie voor bestandsnamen moet de naam van het elektronische bestand een datum en een versienummer bevatten.</t>
  </si>
  <si>
    <t>Vul hier de datum van het te verifiëren verslag in (deze datum moet gelijk zijn aan de datum van het verslag waarin deze verificatieverklaring wordt opgenomen/de definitieve versie van het verslag, als dit voorafgaand aan de definitieve verificatie is herzien of bijgewerkt.</t>
  </si>
  <si>
    <r>
      <t>Wees bij het benoemen van de methoden zo volledig mogelijk.</t>
    </r>
    <r>
      <rPr>
        <i/>
        <sz val="10"/>
        <color indexed="18"/>
        <rFont val="Arial"/>
        <family val="2"/>
      </rPr>
      <t xml:space="preserve"> </t>
    </r>
    <r>
      <rPr>
        <i/>
        <sz val="10"/>
        <color indexed="21"/>
        <rFont val="Arial"/>
        <family val="2"/>
      </rPr>
      <t>Als er meerdere methoden worden gebruikt, moet u duidelijk aangeven welke bronstromen bij welke methode behoren.</t>
    </r>
    <r>
      <rPr>
        <i/>
        <sz val="10"/>
        <color indexed="18"/>
        <rFont val="Arial"/>
        <family val="2"/>
      </rPr>
      <t xml:space="preserve"> </t>
    </r>
  </si>
  <si>
    <t>Geef aan wat voor soort factor voor de verschillende soorten brandstoffen/materialen wordt gebruikt (bijvoorbeeld standaardfactoren/brandstofspecifieke factoren, enzovoort.)</t>
  </si>
  <si>
    <t>Vermeld de details van gevallen van non-conformiteit, met inbegrip van de aard en de omvang ervan, en geef aan met welk onderdeel van het monitoringsplan dit verband houdt.</t>
  </si>
  <si>
    <t>Vermeld de details van gevallen van niet-naleving, met inbegrip van de aard en de omvang ervan, en geef aan met welk onderdeel van de verordening inzake monitoring en rapportage dit verband houdt.</t>
  </si>
  <si>
    <r>
      <t>Vermeld hier andere relevante details of criteria die verband houden met de uitgevoerde werkzaamheden of de grondslag van de verklaring.</t>
    </r>
    <r>
      <rPr>
        <i/>
        <sz val="10"/>
        <color indexed="62"/>
        <rFont val="Arial"/>
        <family val="2"/>
      </rPr>
      <t xml:space="preserve"> </t>
    </r>
    <r>
      <rPr>
        <i/>
        <sz val="10"/>
        <color indexed="21"/>
        <rFont val="Arial"/>
        <family val="2"/>
      </rPr>
      <t>Op deze regel kan de verificateur informatie vermelden die naar zijn mening nuttig kan zijn voor een goed begrip van de grondigheid en de reikwijdte van de uitgevoerde werkzaamheden, enzovoort.</t>
    </r>
  </si>
  <si>
    <r>
      <t>PFK-emissies in ton CO</t>
    </r>
    <r>
      <rPr>
        <b/>
        <vertAlign val="subscript"/>
        <sz val="10"/>
        <color indexed="21"/>
        <rFont val="Arial"/>
        <family val="2"/>
      </rPr>
      <t>2(e)</t>
    </r>
    <r>
      <rPr>
        <b/>
        <sz val="10"/>
        <color indexed="21"/>
        <rFont val="Arial"/>
        <family val="2"/>
      </rPr>
      <t>:</t>
    </r>
  </si>
  <si>
    <r>
      <t>N2O-emissies in ton CO</t>
    </r>
    <r>
      <rPr>
        <b/>
        <vertAlign val="subscript"/>
        <sz val="10"/>
        <color indexed="21"/>
        <rFont val="Arial"/>
        <family val="2"/>
      </rPr>
      <t>2(e)</t>
    </r>
    <r>
      <rPr>
        <b/>
        <sz val="10"/>
        <color indexed="21"/>
        <rFont val="Arial"/>
        <family val="2"/>
      </rPr>
      <t>:</t>
    </r>
  </si>
  <si>
    <t>Vul hier alleen (totaal)cijfers in van de CO2-emissies (verbranding, proces), excl. PFK- en N2O-emissies</t>
  </si>
  <si>
    <t>Vul hier alleen (totaal)cijfers in van de PFK-emissies, uitgedrukt in CO2-equivalenten</t>
  </si>
  <si>
    <t>Vul hier alleen (totaal)cijfers in van de N2O-emissies, uitgedrukt in CO2-equivalenten</t>
  </si>
  <si>
    <r>
      <t>Totale BKG-emissies van de installatie in ton CO</t>
    </r>
    <r>
      <rPr>
        <vertAlign val="subscript"/>
        <sz val="9"/>
        <rFont val="Verdana"/>
        <family val="2"/>
      </rPr>
      <t>2</t>
    </r>
    <r>
      <rPr>
        <sz val="9"/>
        <rFont val="Verdana"/>
        <family val="2"/>
      </rPr>
      <t>(e):</t>
    </r>
  </si>
  <si>
    <t>In deze cel wordt de inhoud van de bovenstaande cellen automatisch opgeteld ter controle van de afzonderlijke emissiewaarden die zijn opgegeven.</t>
  </si>
  <si>
    <t>Omschrijf in het kort geconstateerde wijzigingen die zich tijdens het rapportagejaar hebben voorgedaan binnen de inrichting en die een wezenlijke invloed hebben gehad op de opgegeven emissies en de trend van jaar tot jaar, voor zover deze hierboven nog niet zijn aangegeven, bijvoorbeeld rendementsverbeteringsprojecten, productiewijzigingen, enzovoort.
NB: in sectie 14 van het emissieverslag heeft de drijver al (gemelde) wijzigingen opgenomen. Eventueel kan daarnaar worden verwezen als de aldaar vermelde wijzigingen een aanzienlijk effect op de emissies hebben veroorzaakt. Niet-meldingsplichtige wijzigingen met aanzienlijk effect op de emissies moeten hiernaast iets uitgebreider worden beschreven. Het gaat hierbij niet om kleine emissieveranderingen, maar om in de cijfers opvallende ontwikkelingen.</t>
  </si>
  <si>
    <r>
      <t>Belangrijk:</t>
    </r>
    <r>
      <rPr>
        <i/>
        <sz val="10"/>
        <color indexed="18"/>
        <rFont val="Arial"/>
        <family val="2"/>
      </rPr>
      <t xml:space="preserve"> </t>
    </r>
    <r>
      <rPr>
        <i/>
        <sz val="10"/>
        <color indexed="21"/>
        <rFont val="Arial"/>
        <family val="2"/>
      </rPr>
      <t>Middels deze verklaring en uw handtekening bevestigt u, in het geval van een positieve verklaring, met redelijke mate van zekerheid dat de totale emissiegegevens nauwkeurig zijn (onder de huidige materialiteitsdrempel van 2% of 5%) en dat er verder geen onjuistheden (in relatie tot ALLE voorschriften en beginselen) zijn geconstateerd die materieel worden geacht.</t>
    </r>
    <r>
      <rPr>
        <i/>
        <sz val="10"/>
        <color indexed="18"/>
        <rFont val="Arial"/>
        <family val="2"/>
      </rPr>
      <t xml:space="preserve"> </t>
    </r>
    <r>
      <rPr>
        <i/>
        <sz val="10"/>
        <color indexed="21"/>
        <rFont val="Arial"/>
        <family val="2"/>
      </rPr>
      <t>Indien later fouten worden ontdekt die van invloed kunnen zijn op de bovenstaande verklaring, kan de verificateur of de organisatie die verificatie uitvoert daarvoor wettelijk en financieel aansprakelijk worden gesteld.</t>
    </r>
  </si>
  <si>
    <r>
      <t>Bijlage 3 - Overzicht van niet-correct verwerkte wijzigingen</t>
    </r>
    <r>
      <rPr>
        <b/>
        <sz val="10"/>
        <rFont val="Arial"/>
        <family val="2"/>
      </rPr>
      <t xml:space="preserve"> </t>
    </r>
  </si>
  <si>
    <t>Geef hier een eenduidige referentie naar het te verifiëren emissieverslag, bijv. de documentversie en -datum.</t>
  </si>
  <si>
    <r>
      <t>CO</t>
    </r>
    <r>
      <rPr>
        <b/>
        <vertAlign val="subscript"/>
        <sz val="10"/>
        <color indexed="21"/>
        <rFont val="Arial"/>
        <family val="2"/>
      </rPr>
      <t>2</t>
    </r>
    <r>
      <rPr>
        <b/>
        <sz val="10"/>
        <color indexed="21"/>
        <rFont val="Arial"/>
        <family val="2"/>
      </rPr>
      <t>-emissies in ton CO2:</t>
    </r>
  </si>
  <si>
    <t>Geef hier de redenen aan waarom niet aan de voorschriften is voldaan.
Geef in bijlage 3 een kort overzicht van de evt. veranderingen (of signalen daarvoor) die niet zijn gemeld.</t>
  </si>
  <si>
    <r>
      <t>Geef in het kort aan of er wezenlijke veranderingen in de monitoringsmethoden zijn opgetreden waardoor de huidige gerapporteerde emissies niet met die van voorgaande perioden kunnen worden vergeleken.</t>
    </r>
    <r>
      <rPr>
        <i/>
        <sz val="10"/>
        <color indexed="18"/>
        <rFont val="Arial"/>
        <family val="2"/>
      </rPr>
      <t xml:space="preserve"> </t>
    </r>
    <r>
      <rPr>
        <i/>
        <sz val="10"/>
        <color indexed="21"/>
        <rFont val="Arial"/>
        <family val="2"/>
      </rPr>
      <t>Voorbeeld: toevoeging of verwijdering van source streams.</t>
    </r>
  </si>
  <si>
    <r>
      <t>Wij hebben de bovenvermelde broeikasgasemissiegegevens geverifieerd die de bovengenoemde drijver in zijn jaarlijkse emissieverslag heeft gemeld.</t>
    </r>
    <r>
      <rPr>
        <sz val="10"/>
        <rFont val="Arial"/>
        <family val="2"/>
      </rPr>
      <t xml:space="preserve"> </t>
    </r>
    <r>
      <rPr>
        <sz val="10"/>
        <color indexed="21"/>
        <rFont val="Arial"/>
        <family val="2"/>
      </rPr>
      <t>Op grond van de uitgevoerde verificatiewerkzaamheden (zie bijlage 2)</t>
    </r>
    <r>
      <rPr>
        <b/>
        <sz val="10"/>
        <color indexed="21"/>
        <rFont val="Arial"/>
        <family val="2"/>
      </rPr>
      <t xml:space="preserve"> vormen deze gegevens een getrouwe weergave van de feiten.</t>
    </r>
  </si>
  <si>
    <t>Vul hier het nummer in dat door de bovengenoemde accreditatie-instantie of nationale certificeringsinstantie is afgegeven.</t>
  </si>
  <si>
    <t xml:space="preserve">Gevallen van non-conformiteit uit het voorgaande jaar die NIET zijn gecorrigeerd. </t>
  </si>
  <si>
    <t>- was de gebruikte methode conservatief (zo nee, geef dan meer details hieronder)</t>
  </si>
  <si>
    <t>- leidde toepassing van de methode tot een materiële onjuistheid (zo ja, geef dan meer details hieronder)</t>
  </si>
  <si>
    <t>Ruimte voor eventuele details</t>
  </si>
  <si>
    <t>Met een redelijke mate van zekerheid verifiëren van de totale jaarlijkse emissiegegevens van de drijver voor het jaarlijkse emissieverslag (zoals samengevat in de verklaring) krachtens de EU-regeling voor de handel in emissierechten en bevestigen dat er geen onjuistheden zijn geconstateerd (t.o.v. ALLE geldende voorschriften en beginselen).</t>
  </si>
  <si>
    <t>Geef hier de redenen aan waarom niet aan de voorschriften is voldaan. Het betreft voorschriften zoals opgenomen in de MRV, de Wet Milieubeheer en de Regeling handel in emissierechten. Zie ook de emissievergunning voor een weergave van de belangrijkste geldende voorschriften (o.a. meldingsplicht).</t>
  </si>
  <si>
    <t>De hiernaast genoemde documenten zijn de relevante referentiedocumenten voor geaccrediteerde verificateurs.</t>
  </si>
  <si>
    <t>Wij hebben ons onderzoek uitgevoerd rekening houdend met de verificatiecriteria uit de relevante referentiedocumenten die hieronder worden vermeld, in aanmerking genomen de onderscheiden juridische status van de documenten. Hierbij hebben wij op basis van onze risicoanalyse de gegevens onderzocht teneinde met een redelijke mate van zekerheid te kunnen vaststellen dat de totale emissiegegevens zijn vastgesteld in overeenstemming met de verordeningen en beginselen van de EU-regeling voor de handel in emissierechten, zoals beschreven in de hieronder genoemde referentiedocumenten en het goedgekeurde monitoringsplan van de drijver. Indien noodzakelijk zijn ook de ramingen en schattingen beoordeeld die de drijver bij het samenstellen van de gegevens heeft gehanteerd en is gelet op de algemene toereikendheid van de presentatie van de gegevens in het jaarlijkse emissieverslag en potentiële materiële onjuiste opgaven die daarmee verband houden.</t>
  </si>
  <si>
    <t>De hiernaast genoemde documenten zijn de relevante aanvullende referentiedocumenten in het geval de verificateur een accountantskantoor is dat moet voldoen aan de regels en normen die zijn vastgesteld door de International Auditing and Assurance Standards Board en de daaraan gelieerde instellingen.
Deze normen vallen niet onder de accreditatie. De accreditatie-instanties controleren niet of deze normen worden nageleefd.</t>
  </si>
  <si>
    <t>De hiernaast genoemde documenten zijn relevant als de verificateur een gecertificeerde natuurlijke persoon is zoals wordt beschreven in artikel 54, lid 2, van de verordening inzake accreditatie en verificatie.</t>
  </si>
  <si>
    <r>
      <t>7) International Standard on Assurance Engagements 3000: Assurance Engagements other than Audits or Reviews of Historical Information</t>
    </r>
    <r>
      <rPr>
        <sz val="10"/>
        <color indexed="21"/>
        <rFont val="Arial"/>
        <family val="2"/>
      </rPr>
      <t>, uitgegeven door de International Auditing and Assurance Standards Board</t>
    </r>
  </si>
  <si>
    <r>
      <t xml:space="preserve">8) International Standard on Assurance Engagements 3410: Assurance Engagements on Greenhouse Gas Statements, </t>
    </r>
    <r>
      <rPr>
        <sz val="10"/>
        <color indexed="21"/>
        <rFont val="Arial"/>
        <family val="2"/>
      </rPr>
      <t>uitgegeven door de International Auditing and Assurance Standards Board</t>
    </r>
  </si>
  <si>
    <t>De hiernaast genoemde documenten zijn relevant voor alle verificateurs.</t>
  </si>
  <si>
    <t>2) Door de diensten van de Europese Commissie opgestelde EU-richtsnoeren voor gecertificeerde verificateurs</t>
  </si>
  <si>
    <t>5) Door de diensten van de Europese Commissie opgestelde richtsnoeren voor verificatie en accreditatie 
(zie http://ec.europa.eu/clima/policies/ets/monitoring/documentation_en.htm)</t>
  </si>
  <si>
    <t>C) Door de Nea opgesteldiensten van de Europese Commissie opgestelde EU-richtsnoeren ter ondersteuning van de geharmoniseerde interpretatie van de verordening inzake accreditatie en verificatie</t>
  </si>
  <si>
    <t>A) die met de NEa zijn afgestemd of door de NEa zijn goedgekeurd maar ten tijde van de beëindiging van de verificatie GEEN deel uitmaken van een goedgekeurd monitoringsplan</t>
  </si>
  <si>
    <t>Relevant voor GEACCREDITEERDE VERIFICATEURS DIE TEVENS AAN REGELS EN NORMEN VOOR ACCOUNTANCY MOETEN VOLDOEN die zijn vastgesteld door de International Auditing and Assurance Standards Board en de daaraan gelieerde instellingen</t>
  </si>
  <si>
    <t>Relevant voor VERIFICATEURS DIE OVEREENKOMSTIG ARTIKEL 54, LID 2, van de verordening inzake accreditatie en verificatie ZIJN GECERTIFICEERD</t>
  </si>
  <si>
    <t>Relevant voor ALLE VERIFICATEURS</t>
  </si>
  <si>
    <t>Geef hier het gehanteerde materialiteitsniveau op
Zie artikel 23 van de verordening inzake accreditatie en verificatie.</t>
  </si>
  <si>
    <t>Materialiteitsniveau:</t>
  </si>
  <si>
    <t>Aanvullende informatie:</t>
  </si>
  <si>
    <t>Er mag geen overlap zijn tussen de gegevens in dit gedeelte en die in het bovenstaande gedeelte.</t>
  </si>
  <si>
    <t>Bijlage 2 - Relevante grondslagen voor de verklaring</t>
  </si>
  <si>
    <t>Hier moeten alle geconstateerde afspraken met de NEa (schriftelijk, per e-mail, mondeling) worden vermeld die ten onrechte geen deel uitmaken van de broeikasgasemissievergunning of het goedgekeurde monitoringsplan.</t>
  </si>
  <si>
    <t>Gebruikte source streams</t>
  </si>
  <si>
    <t>Zie onderdeel 6e van het MP en sectie 7b van het emissieverslag. Alleen als de daarin opgegeven source streams niet overeenkomen met de werkelijkheid (bijv. onvolledig), graag hiernaast de afwijking beschrijven. Vul anders 'Akkoord' of 'Conform MP/EV' in.</t>
  </si>
  <si>
    <t>Inrichting/Installatie bezocht tijdens de verificatie:</t>
  </si>
  <si>
    <t>Geef hier de redenen aan waarom niet aan de eisen is voldaan.</t>
  </si>
  <si>
    <t>- beperkingen in het toepassingsgebied die te wijten zijn aan een gebrek aan duidelijkheid of het beperkte toepassingsgebied van het goedgekeurde monitoringsplan</t>
  </si>
  <si>
    <r>
      <t>&lt;</t>
    </r>
    <r>
      <rPr>
        <b/>
        <i/>
        <sz val="10"/>
        <color indexed="21"/>
        <rFont val="Arial"/>
        <family val="2"/>
      </rPr>
      <t>DAN WEL</t>
    </r>
    <r>
      <rPr>
        <i/>
        <sz val="10"/>
        <color indexed="21"/>
        <rFont val="Arial"/>
        <family val="2"/>
      </rPr>
      <t xml:space="preserve"> deze verklaringstekst als het niet mogelijk is de gegevens te verifiëren vanwege een of meer materiële onjuistheden, het beperkte toepassingsgebied of gevallen van non-conformiteit (die uitdrukkelijk als materiële onjuistheden moeten worden vermeld in bijlage 1, samen met niet-materiële punten van zorg ten tijde van de definitieve verificatie) die onvoldoende duidelijkheid verschaffen en de verificateur ervan weerhouden met redelijke mate van zekerheid te verklaren dat de gegevens vrij zijn van materiële onjuistheden.</t>
    </r>
    <r>
      <rPr>
        <i/>
        <sz val="10"/>
        <color indexed="18"/>
        <rFont val="Arial"/>
        <family val="2"/>
      </rPr>
      <t xml:space="preserve"> </t>
    </r>
  </si>
  <si>
    <r>
      <t xml:space="preserve">Ondertekend door 
</t>
    </r>
    <r>
      <rPr>
        <b/>
        <i/>
        <sz val="10"/>
        <color indexed="21"/>
        <rFont val="Arial"/>
        <family val="2"/>
      </rPr>
      <t>&lt;vul hier de naam in van de gevolmachtigde&gt;:</t>
    </r>
  </si>
  <si>
    <t>Relevant voor ALLE GEACCREDITEERDE VERIFICATEURS</t>
  </si>
  <si>
    <t>Nadat het verificatierapport verder volledig is ingevuld, kan in een geprinte versie hier de geautoriseerde handtekening worden geplaatst. De drijver dient het verificatierapport in twee bestandformats bij de NEa aan te leveren: een scan van de ondertekende (PDF) versie en een Excel-versie met dezelfde inhoud (maar zonder handtekening). De NEa controleert op inhoudelijke consistentie hiertussen.</t>
  </si>
  <si>
    <t>B) die zijn vastgesteld door de verificateur en NIET zijn gemeld/goedgekeurd</t>
  </si>
  <si>
    <t>Vermeld hier alle meldingsplichtige wijzigingen die de verificateur tijdens het uitvoeren van zijn werkzaamheden heeft geconstateerd en die niet zijn gemeld en/of niet zijn goedgekeurd.</t>
  </si>
  <si>
    <t>Een overzicht van relevante afspraken met de NEa of wijzigingen die door de NEa zijn goedgekeurd en die ten tijde van de beëindiging van de verificatie GEEN deel uitmaken van het monitoringsplan. 
EN
Een overzicht van de relevante wijzigingen die de verificateur constateert en die NIET aan de NEa zijn gemeld of die (nog) NIET zijn goedgekeurd door de NEa.</t>
  </si>
  <si>
    <t>Locatiebezoek tijdens verificatie:</t>
  </si>
  <si>
    <t>Noteer 'n.v.t.' als geen locatiebezoek is afgelegd.</t>
  </si>
  <si>
    <t>Zo ja, was dit onderdeel van de verificatie op locatie?</t>
  </si>
  <si>
    <t>Zie onderdeel 6d van het monitoringsplan. De categorie van de installatie wordt bepaald door de omvang van de emissies.</t>
  </si>
  <si>
    <t xml:space="preserve">TIJDBESTEDING VERIFICATIE </t>
  </si>
  <si>
    <t>Onjuistheden die NIET zijn gecorrigeerd voor de afgifte van het verificatierapport</t>
  </si>
  <si>
    <t>art 18</t>
  </si>
  <si>
    <t>Opinion Statement</t>
  </si>
  <si>
    <t>is B8 ingevuld</t>
  </si>
  <si>
    <t>Is B9 ingevuld</t>
  </si>
  <si>
    <t>Is b10 ingevuld</t>
  </si>
  <si>
    <t>is b12 ingevuld</t>
  </si>
  <si>
    <t>is b15 ingevuld</t>
  </si>
  <si>
    <t>is b16 ingevuld</t>
  </si>
  <si>
    <t>is b17 ingevuld</t>
  </si>
  <si>
    <t>is b18 ingevuld</t>
  </si>
  <si>
    <t>is b19 ingevuld</t>
  </si>
  <si>
    <t>is b21 ingevuld</t>
  </si>
  <si>
    <t>is b22 ingevuld</t>
  </si>
  <si>
    <t>is b23 ingevuld</t>
  </si>
  <si>
    <t>is b24 ingevuld</t>
  </si>
  <si>
    <t>is b27 ingevuld</t>
  </si>
  <si>
    <t>is b28 ingevuld</t>
  </si>
  <si>
    <t>als b28 = ja, is b29 ingevuld</t>
  </si>
  <si>
    <t>als b28 = ja, is b30 ingevuld</t>
  </si>
  <si>
    <t>als b28 = ja, is b31 ingevuld</t>
  </si>
  <si>
    <t>is b36 ingevuld</t>
  </si>
  <si>
    <t>als b36 = nee, is b37 ingevuld</t>
  </si>
  <si>
    <t>0 = niet ingevuld</t>
  </si>
  <si>
    <t>1 = ingevuld</t>
  </si>
  <si>
    <t>is b38 ingevuld</t>
  </si>
  <si>
    <t>als b38 = nee, is b39 ingevuld</t>
  </si>
  <si>
    <t xml:space="preserve"> </t>
  </si>
  <si>
    <t>is b41 ingevuld</t>
  </si>
  <si>
    <t>als b41 = ja, is b43 ingevuld</t>
  </si>
  <si>
    <t>als b41 = nee, is b42 ingevuld</t>
  </si>
  <si>
    <t>is b44 ingevuld</t>
  </si>
  <si>
    <t>als b44 = nee, is b45 ingevuld</t>
  </si>
  <si>
    <t>is b46 ingevuld</t>
  </si>
  <si>
    <t>als b46 = nee, is b47 ingevuld</t>
  </si>
  <si>
    <t>is b48 ingevuld</t>
  </si>
  <si>
    <t>als b48 = nee, is b49 ingevuld</t>
  </si>
  <si>
    <t>is b50 ingevuld</t>
  </si>
  <si>
    <t>als b50 = nee, is b51 ingevuld</t>
  </si>
  <si>
    <t>is b52 ingevuld</t>
  </si>
  <si>
    <t>als b52 = nee, is b53 ingevuld</t>
  </si>
  <si>
    <t>is b54 ingevuld</t>
  </si>
  <si>
    <t>als b54 = nee, is b55 ingevuld</t>
  </si>
  <si>
    <t>is b56 ingevuld</t>
  </si>
  <si>
    <t>als b56 = nee, is b57 ingevuld</t>
  </si>
  <si>
    <t>is b58 ingevuld</t>
  </si>
  <si>
    <t>is b59 ingevuld</t>
  </si>
  <si>
    <t>is b62 ingevuld</t>
  </si>
  <si>
    <t>als b62 = nee, is b63 ingevuld</t>
  </si>
  <si>
    <t>is b64 ingevuld</t>
  </si>
  <si>
    <t>als b64 = nee, is b65 ingevuld</t>
  </si>
  <si>
    <t>is b66 ingevuld</t>
  </si>
  <si>
    <t>als b66 = nee, is b67 ingevuld</t>
  </si>
  <si>
    <t>is b68 ingevuld</t>
  </si>
  <si>
    <t>als b68 = nee, is b69 ingevuld</t>
  </si>
  <si>
    <t>is b70 ingevuld</t>
  </si>
  <si>
    <t>als b70 = nee, is b71 ingevuld</t>
  </si>
  <si>
    <t>is b72 ingevuld</t>
  </si>
  <si>
    <t>als b72 = nee, is b73 ingevuld</t>
  </si>
  <si>
    <t>is b74 ingevuld</t>
  </si>
  <si>
    <t>is B105 ingevuld</t>
  </si>
  <si>
    <t>is B108 ingevuld</t>
  </si>
  <si>
    <t>is B111 ingevuld</t>
  </si>
  <si>
    <t>is B113 ingevuld</t>
  </si>
  <si>
    <t>is B115 ingevuld</t>
  </si>
  <si>
    <t>is B116 ingevuld</t>
  </si>
  <si>
    <t>is B117 ingevuld</t>
  </si>
  <si>
    <t>is B118 ingevuld</t>
  </si>
  <si>
    <t>is B119 ingevuld</t>
  </si>
  <si>
    <t>is B120 ingevuld</t>
  </si>
  <si>
    <t>totaal aantal opmerkingen</t>
  </si>
  <si>
    <t>Verklaring</t>
  </si>
  <si>
    <t>is het een goedk verkl en is er niets aanv ingevuld</t>
  </si>
  <si>
    <t>is het een verkl met opm en is er iets op de juiste plaats ingevuld</t>
  </si>
  <si>
    <t>is het een afk verkl en is er op de juiste plaats iets ingevuld</t>
  </si>
  <si>
    <t>is er 1 verklaring</t>
  </si>
  <si>
    <t>annex 1</t>
  </si>
  <si>
    <t>is b33 ingevuld</t>
  </si>
  <si>
    <t>is b45 ingevuld</t>
  </si>
  <si>
    <t>is b57 ingevuld</t>
  </si>
  <si>
    <t>is c69 ingevuld</t>
  </si>
  <si>
    <t>als c69 =ja, is c70 ingevuld</t>
  </si>
  <si>
    <t>als c69=ja en c70=nee, is c72 ingevuld</t>
  </si>
  <si>
    <t>als c69=ja en c70=nee, is c73 ingevuld</t>
  </si>
  <si>
    <t>als c69=ja en c70=nee en c73=ja, is c74 ingevuld</t>
  </si>
  <si>
    <t>is c8 ingevuld</t>
  </si>
  <si>
    <t>is c21 ingevuld</t>
  </si>
  <si>
    <t>is c33 ingevuld</t>
  </si>
  <si>
    <t>annex2</t>
  </si>
  <si>
    <t>Is b19 ingevuld</t>
  </si>
  <si>
    <t>annex3</t>
  </si>
  <si>
    <t>Is b11 ingevuld</t>
  </si>
  <si>
    <t>ALS(fm!V1=0;Translations!$B$155;"")</t>
  </si>
  <si>
    <t>ALS(fm!V1=0;Translations!$B$159;"")</t>
  </si>
  <si>
    <t>ALS(fm!V1=0;Translations!$B$166;"")</t>
  </si>
  <si>
    <t>F2. Verbranden_gaasvormige_aardgas</t>
  </si>
  <si>
    <t>als C69 =ja en c70=nee en c72 =nee is c74 ingevuld</t>
  </si>
  <si>
    <t>kleurtjes bij verklaringen</t>
  </si>
  <si>
    <t>goed</t>
  </si>
  <si>
    <t>met opm</t>
  </si>
  <si>
    <t>afk</t>
  </si>
  <si>
    <t>Goedkeurende verklaring</t>
  </si>
  <si>
    <t>Verklaring met opmerkingen</t>
  </si>
  <si>
    <t>Afkeurende verklaring</t>
  </si>
  <si>
    <t>De naam van de drijver wordt automatisch ingevuld wanneer het vergunningnummer is ingevuld.</t>
  </si>
  <si>
    <t>De naam van de installatie wordt automatisch ingevuld wanneer het vergunningnummer is ingevuld.</t>
  </si>
  <si>
    <r>
      <t>Zie onderdeel 2c van het emissieverslag of het monitoringsplan.</t>
    </r>
    <r>
      <rPr>
        <i/>
        <u/>
        <sz val="10"/>
        <color indexed="18"/>
        <rFont val="Arial"/>
        <family val="2"/>
      </rPr>
      <t xml:space="preserve"> Let op</t>
    </r>
    <r>
      <rPr>
        <i/>
        <sz val="10"/>
        <color indexed="18"/>
        <rFont val="Arial"/>
        <family val="2"/>
      </rPr>
      <t>: vul alleen het 9-cijferig nummer in (bijvoorbeeld: 201599999)</t>
    </r>
  </si>
  <si>
    <t>Zie voor houvast ook onderdeel 3c van het emissieverslag. Alleen als de daarin opgegeven versienummers en geldigheidsduur niet overeenkomen met de werkelijkheid, graag hiernaast de juiste gegevens invullen. Vul anders 'Akkoord' of 'Conform EV' in.Uiteraard is hierop wel controle nodig. De geldigheidsduur moet alleen vermeld worden als er sprake is van meerdere monitoringsplannen gedurende het verslagjaar.</t>
  </si>
  <si>
    <r>
      <rPr>
        <b/>
        <i/>
        <sz val="10"/>
        <color rgb="FF008080"/>
        <rFont val="Arial"/>
        <family val="2"/>
      </rPr>
      <t>GOEDKEURENDE VERKLARING</t>
    </r>
    <r>
      <rPr>
        <i/>
        <sz val="10"/>
        <color rgb="FF008080"/>
        <rFont val="Arial"/>
        <family val="2"/>
      </rPr>
      <t xml:space="preserve">: Gebruik </t>
    </r>
    <r>
      <rPr>
        <i/>
        <sz val="10"/>
        <color indexed="21"/>
        <rFont val="Arial"/>
        <family val="2"/>
      </rPr>
      <t xml:space="preserve">deze verklaringstekst als er geen problemen zijn en er geen specifieke opmerkingen zijn ten aanzien van zaken die de kwaliteit van de gegevens of de interpretatie van de verklaring door de gebruikers beïnvloeden. 
</t>
    </r>
    <r>
      <rPr>
        <b/>
        <i/>
        <sz val="10"/>
        <color indexed="21"/>
        <rFont val="Arial"/>
        <family val="2"/>
      </rPr>
      <t>VERKLARING MET OPMERKINGEN</t>
    </r>
    <r>
      <rPr>
        <i/>
        <sz val="10"/>
        <color indexed="21"/>
        <rFont val="Arial"/>
        <family val="2"/>
      </rPr>
      <t xml:space="preserve">: Gebruik deze verklaringstekst als u opmerkingen hebt ten aanzien van uw verklaring. Beschrijf in het kort de afwijkingen die mogelijk van invloed zijn op de gegevens en daarmee de verklaring nader preciseren. 
</t>
    </r>
    <r>
      <rPr>
        <b/>
        <i/>
        <sz val="10"/>
        <color indexed="21"/>
        <rFont val="Arial"/>
        <family val="2"/>
      </rPr>
      <t>AFKEURENDE VERKLARING</t>
    </r>
    <r>
      <rPr>
        <i/>
        <sz val="10"/>
        <color indexed="21"/>
        <rFont val="Arial"/>
        <family val="2"/>
      </rPr>
      <t xml:space="preserve">: Gebruik deze verklaringstekst als het niet mogelijk is een goedkeurende verklaring af te geven vanwege een of meer materiële onjuistheden, het beperkte toepassingsgebied of gevallen van non-conformiteit die, afzonderlijk of in combinatie met andere gevallen van non-conformiteit (die uitdrukkelijk als materiële onjuistheden moeten worden vermeld in bijlage 1, samen met niet-materiële punten van zorg ten tijde van de definitieve verificatie) onvoldoende duidelijkheid verschaffen en de verificateur ervan weerhouden met redelijke mate van zekerheid te verklaren dat de gegevens vrij zijn van materiële onjuistheden.
</t>
    </r>
  </si>
  <si>
    <t xml:space="preserve">Opmerking: Alleen een positieve formulering is aanvaardbaar voor een geverifieerde verklaring. WIJZIG DE FORMULERING VAN DEZE VERKLARING NIET. </t>
  </si>
  <si>
    <t xml:space="preserve">Selecteer de toepasselijke redenen in de lijst of voeg indien van toepassing een reden toe.
</t>
  </si>
  <si>
    <t>Voeg hier opmerkingen in met betrekking tot de gevonden afwijkingen die (mogelijk) van invloed zijn op de verificatie en waarop de gebruiker van de verklaring geattendeerd moet worden. Voorzie de afzonderlijke opmerkingen van een nummer.</t>
  </si>
  <si>
    <t>http://wetten.overheid.nl/BWBR0032413/</t>
  </si>
  <si>
    <t>Vul naam in indien van toepassing</t>
  </si>
  <si>
    <t>Opmerking: de naam van de installatie wordt automatisch ingevuld wanneer in het tabblad "Opinion Statement" het vergunningnummer is ingevuld.</t>
  </si>
  <si>
    <r>
      <t>Neem een beschrijving op voor elke onjuistheid (één per regel).</t>
    </r>
    <r>
      <rPr>
        <i/>
        <sz val="10"/>
        <color indexed="18"/>
        <rFont val="Arial"/>
        <family val="2"/>
      </rPr>
      <t xml:space="preserve"> </t>
    </r>
    <r>
      <rPr>
        <i/>
        <sz val="10"/>
        <color indexed="21"/>
        <rFont val="Arial"/>
        <family val="2"/>
      </rPr>
      <t>Als er GEEN onjuistheden zijn, vermeldt u NIET VAN TOEPASSING op de eerste regel.</t>
    </r>
  </si>
  <si>
    <r>
      <t>Vermeld alle relevante gegevens.</t>
    </r>
    <r>
      <rPr>
        <sz val="10"/>
        <color indexed="18"/>
        <rFont val="Arial"/>
        <family val="2"/>
      </rPr>
      <t xml:space="preserve"> </t>
    </r>
    <r>
      <rPr>
        <sz val="10"/>
        <color indexed="21"/>
        <rFont val="Arial"/>
        <family val="2"/>
      </rPr>
      <t>Eén regel per geval van non-conformiteit.</t>
    </r>
    <r>
      <rPr>
        <sz val="10"/>
        <color indexed="18"/>
        <rFont val="Arial"/>
        <family val="2"/>
      </rPr>
      <t xml:space="preserve"> </t>
    </r>
    <r>
      <rPr>
        <sz val="10"/>
        <color indexed="21"/>
        <rFont val="Arial"/>
        <family val="2"/>
      </rPr>
      <t>Als er GEEN gevallen van non-conformiteit zijn, vermeldt u NIET VAN TOEPASSING op de eerste regel.</t>
    </r>
  </si>
  <si>
    <r>
      <t>Vermeld alle relevante gegevens.</t>
    </r>
    <r>
      <rPr>
        <sz val="10"/>
        <color indexed="18"/>
        <rFont val="Arial"/>
        <family val="2"/>
      </rPr>
      <t xml:space="preserve"> </t>
    </r>
    <r>
      <rPr>
        <sz val="10"/>
        <color indexed="21"/>
        <rFont val="Arial"/>
        <family val="2"/>
      </rPr>
      <t>Eén cel per niet-opgevolgde aanbevolen verbetering uit het voorgaande jaar.</t>
    </r>
    <r>
      <rPr>
        <sz val="10"/>
        <color indexed="18"/>
        <rFont val="Arial"/>
        <family val="2"/>
      </rPr>
      <t xml:space="preserve"> </t>
    </r>
    <r>
      <rPr>
        <sz val="10"/>
        <color indexed="21"/>
        <rFont val="Arial"/>
        <family val="2"/>
      </rPr>
      <t>Als er GEEN uitstaande aanbevolen verbeteringen zijn, vermeldt u NIET VAN TOEPASSING op de eerste regel.</t>
    </r>
  </si>
  <si>
    <r>
      <t>Vermeld alle relevante gegevens.</t>
    </r>
    <r>
      <rPr>
        <sz val="10"/>
        <color indexed="18"/>
        <rFont val="Arial"/>
        <family val="2"/>
      </rPr>
      <t xml:space="preserve"> </t>
    </r>
    <r>
      <rPr>
        <sz val="10"/>
        <color indexed="21"/>
        <rFont val="Arial"/>
        <family val="2"/>
      </rPr>
      <t>Eén cel per aanbevolen verbetering.</t>
    </r>
    <r>
      <rPr>
        <sz val="10"/>
        <color indexed="18"/>
        <rFont val="Arial"/>
        <family val="2"/>
      </rPr>
      <t xml:space="preserve"> </t>
    </r>
    <r>
      <rPr>
        <sz val="10"/>
        <color indexed="21"/>
        <rFont val="Arial"/>
        <family val="2"/>
      </rPr>
      <t>Als er GEEN aanbevolen verbeteringen zijn, vermeldt u NIET VAN TOEPASSING op de eerste regel.</t>
    </r>
    <r>
      <rPr>
        <sz val="10"/>
        <color indexed="18"/>
        <rFont val="Arial"/>
        <family val="2"/>
      </rPr>
      <t xml:space="preserve"> </t>
    </r>
  </si>
  <si>
    <r>
      <t>Vermeld alle relevante gegevens.</t>
    </r>
    <r>
      <rPr>
        <i/>
        <sz val="10"/>
        <color indexed="62"/>
        <rFont val="Arial"/>
        <family val="2"/>
      </rPr>
      <t xml:space="preserve"> </t>
    </r>
    <r>
      <rPr>
        <i/>
        <sz val="10"/>
        <color indexed="21"/>
        <rFont val="Arial"/>
        <family val="2"/>
      </rPr>
      <t>Eén regel per opmerking.</t>
    </r>
    <r>
      <rPr>
        <i/>
        <sz val="10"/>
        <color indexed="62"/>
        <rFont val="Arial"/>
        <family val="2"/>
      </rPr>
      <t xml:space="preserve"> </t>
    </r>
    <r>
      <rPr>
        <i/>
        <sz val="10"/>
        <color indexed="21"/>
        <rFont val="Arial"/>
        <family val="2"/>
      </rPr>
      <t>Als er GEEN relevante opmerkingen zijn, vermeldt u NIET VAN TOEPASSING op de eerste regel.</t>
    </r>
  </si>
  <si>
    <t>Vermeld alle relevante gegevens. Eén regel per opmerking. Als er GEEN relevante opmerkingen zijn, vermeldt u NIET VAN TOEPASSING op de eerste regel.</t>
  </si>
  <si>
    <t>afk verklaring met opmkerkingen check</t>
  </si>
  <si>
    <t>afk verkl met opmerkingen ja/nee</t>
  </si>
  <si>
    <t>opmerkingen check (is er iets veranderd)</t>
  </si>
  <si>
    <t>veranderd</t>
  </si>
  <si>
    <t>Vermeld alle relevante gegevens inclusief een verwijzing naar het betrokken artikel. Eén regel per geval van niet-naleving. Als er GEEN gevallen van niet-naleving zijn, vermeldt u NIET VAN TOEPASSING op de eerste regel.</t>
  </si>
  <si>
    <t xml:space="preserve">Vul alle geel gekleurde cellen in het format in overeenkomstig de specifieke toelichting rechts van de cel. De rijhoogte kan worden aangepast als de ingevoerde tekst zo lang wordt dat deze niet meer leesbaar is in de cel. </t>
  </si>
  <si>
    <t xml:space="preserve">Rechts van de invulcel vindt u een controlecel. Indien u het verplichte veld nog niet volledig heeft ingevuld is deze rood van kleur. Als het verplichte veld is ingevuld, zal deze cel groen worden. </t>
  </si>
  <si>
    <r>
      <t>Helemaal rechts van de cellen vindt u nadere aanwijzingen of relevante opmerkingen. Lees deze VOORDAT u het format invult.</t>
    </r>
    <r>
      <rPr>
        <b/>
        <sz val="10"/>
        <rFont val="Arial"/>
        <family val="2"/>
      </rPr>
      <t xml:space="preserve"> </t>
    </r>
    <r>
      <rPr>
        <b/>
        <sz val="10"/>
        <color indexed="21"/>
        <rFont val="Arial"/>
        <family val="2"/>
      </rPr>
      <t>De pagina-indeling is zo ingesteld dat alleen de relevante gedeelten van de verklaring en de bijlagen worden afgedrukt, NIET de kolom met de toelichting.</t>
    </r>
  </si>
  <si>
    <r>
      <t>Vermeld de details van onjuistheden, met inbegrip van de aard, de omvang en het desbetreffende onderdeel van het verslag; geef tevens aan waarom deze een materieel effect hebben, indien van toepassing.</t>
    </r>
    <r>
      <rPr>
        <i/>
        <sz val="10"/>
        <color indexed="18"/>
        <rFont val="Arial"/>
        <family val="2"/>
      </rPr>
      <t xml:space="preserve"> </t>
    </r>
    <r>
      <rPr>
        <i/>
        <sz val="10"/>
        <color indexed="21"/>
        <rFont val="Arial"/>
        <family val="2"/>
      </rPr>
      <t>Geef duidelijk aan of de vermelde onjuistheid een onderschatting of overschatting van het emissiecijfer veroorzaakt.</t>
    </r>
  </si>
  <si>
    <t>Let op: Alle verplichte velden (m.u.v. B111 t/m B120 ) in alle tabbladen dienen eerst ingevuld te worden. Daarna kunt u via een keuzemenu de gewenste verklaring kiezen.</t>
  </si>
  <si>
    <r>
      <t>Vul alle geel gekleurde cellen in het format in. In de tabbladen zijn achter de invulvelden kolommen met controlecellen opgenomen. Deze cellen dienen allemaal groen te zijn. Pas wanneer dit het geval is, kan de verklaring ingevuld worden.</t>
    </r>
    <r>
      <rPr>
        <sz val="10"/>
        <color indexed="18"/>
        <rFont val="Arial"/>
        <family val="2"/>
      </rPr>
      <t xml:space="preserve"> Het is niet toegestaan wijzigingen door te voeren in het format. (Bijvoorbeeld: voeg geen extra regels toe en voeg ook geen cellen samen.) </t>
    </r>
    <r>
      <rPr>
        <sz val="10"/>
        <color indexed="21"/>
        <rFont val="Arial"/>
        <family val="2"/>
      </rPr>
      <t>Nadere bijzonderheden over de achtergrond van de verificatie enz. worden gegeven in bijlage 2.</t>
    </r>
  </si>
  <si>
    <r>
      <t>Een geverifieerd emissieverslag is betrouwbaar voor gebruikers.</t>
    </r>
    <r>
      <rPr>
        <sz val="10"/>
        <rFont val="Arial"/>
        <family val="2"/>
      </rPr>
      <t xml:space="preserve"> </t>
    </r>
    <r>
      <rPr>
        <sz val="10"/>
        <color indexed="21"/>
        <rFont val="Arial"/>
        <family val="2"/>
      </rPr>
      <t>Het verificatieproces van emissieverslagen is een effectief en betrouwbaar hulpmiddel ter ondersteuning van de procedures voor kwaliteitsborging en kwaliteitscontrole en geeft informatie door welke een drijver zich kan laten leiden om zijn prestaties op het gebied van monitoring en rapportage van emissies te verbeteren.</t>
    </r>
  </si>
  <si>
    <t xml:space="preserve">Monitoring en rapportage in het kader van het EU ETS: 
</t>
  </si>
  <si>
    <t>EU ETS algemeen:</t>
  </si>
  <si>
    <t>Achtergrondinformatie en andere voor de verklaring relevante gegevens zoals de criteria die het verificatieproces regelen (regels voor accreditatie/certificering enz.) en de criteria die bij de verificatie worden gehanteerd (voorschriften in het kader van de EU ETS enz.)</t>
  </si>
  <si>
    <t>Verklaring over de betrouwbaarheid met een redelijke mate van zekerheid - EU ETS</t>
  </si>
  <si>
    <t>Vul de naam van de EU ETS-hoofdauditor, de EU-ETS-auditor en de technische deskundigen in die bij locatiebezoeken betrokken waren.</t>
  </si>
  <si>
    <t>Naam van de EU ETS-(hoofd)auditor(en) en technische deskundigen die aan bezoek(en) ter plaatse deelnamen:</t>
  </si>
  <si>
    <t>Verificatierapport - EU ETS</t>
  </si>
  <si>
    <t>•  de EU ETS-hoofdauditor/-auditor niet alle informatie en toelichtingen heeft ontvangen die noodzakelijk zijn om het onderzoek met een redelijke mate van zekerheid te kunnen uitvoeren; of</t>
  </si>
  <si>
    <r>
      <t>(b) Geef de bevoegde autoriteit aan bij wie de exploitant of vliegtuigexploitant wiens verslag u verifieert het geverifieerde emissieverslag of tonkilometerverslag moet indienen.</t>
    </r>
    <r>
      <rPr>
        <i/>
        <sz val="10"/>
        <color indexed="18"/>
        <rFont val="Arial"/>
        <family val="2"/>
      </rPr>
      <t xml:space="preserve"> </t>
    </r>
    <r>
      <rPr>
        <i/>
        <sz val="10"/>
        <color indexed="21"/>
        <rFont val="Arial"/>
        <family val="2"/>
      </rPr>
      <t>Hierbij zij opgemerkt dat met "lidstaat" alle staten worden bedoeld die aan EU ETS deelnemen, niet alleen de lidstaten van de EU.</t>
    </r>
  </si>
  <si>
    <t>Technische deskundige(n) (EU ETS-auditor):</t>
  </si>
  <si>
    <t>EU ETS-hoofdauditor:</t>
  </si>
  <si>
    <t>EU ETS-auditor(en):</t>
  </si>
  <si>
    <r>
      <t xml:space="preserve">De </t>
    </r>
    <r>
      <rPr>
        <b/>
        <sz val="10"/>
        <color indexed="21"/>
        <rFont val="Arial"/>
        <family val="2"/>
      </rPr>
      <t xml:space="preserve">drijver </t>
    </r>
    <r>
      <rPr>
        <sz val="10"/>
        <color indexed="21"/>
        <rFont val="Arial"/>
        <family val="2"/>
      </rPr>
      <t>is als enige verantwoordelijk voor het rapporteren van zijn jaarlijkse broeikasgasemissies in het kader van de EU ETS overeenkomstig de regels en het goedgekeurde monitoringsplan (zoals vermeld in de bijgevoegde verklaring); voor enigerlei informatie en beoordelingen ter ondersteuning van de gerapporteerde gegevens; voor het bepalen van de doelstellingen met betrekking tot de broeikasgasgegevens voor de installatie en voor het vaststellen en handhaven van de toepasselijke procedures en de systemen voor prestatiebeheer en interne controle waarvan de gerapporteerde gegevens afkomstig zijn.</t>
    </r>
  </si>
  <si>
    <t>- bepaalde aspecten van het verificatieproces, bijvoorbeeld vrijstelling van de verplichting een locatiebezoek af te leggen, goedkeuren; 
in uitzonderlijke gevallen, met inbegrip van de gevallen die worden genoemd in artikelen 70, lid 1, en 70, lid 2, van de verordening inzake monitoring en rapportage, kan de bevoegde autoriteit de emissies van een drijver in het kader van EU ETS bepalen.</t>
  </si>
  <si>
    <r>
      <t>6) EA-6/03 Richtsnoeren van de EA voor de erkenning van verificateurs krachtens de EU ETS-richtlijn</t>
    </r>
    <r>
      <rPr>
        <sz val="10"/>
        <rFont val="Arial"/>
        <family val="2"/>
      </rPr>
      <t xml:space="preserve"> </t>
    </r>
  </si>
  <si>
    <t>6.</t>
  </si>
  <si>
    <t>Let op: Vul onderstaande velden pas in NADAT de verklaring volledig is ingevuld</t>
  </si>
  <si>
    <t xml:space="preserve">DNV GL Business Assurance B.V. </t>
  </si>
  <si>
    <t>Energie Consult Holland B.V.</t>
  </si>
  <si>
    <t>Vermeld hier de totaal bestede tijd voor de verificatie inclusief de uren voor de review</t>
  </si>
  <si>
    <t>Ernst &amp; Young et Associés</t>
  </si>
  <si>
    <t>SGS - BELGIUM N.V.</t>
  </si>
  <si>
    <t>Verkeerd rapportagejaar ingevuld</t>
  </si>
  <si>
    <t>Geef in bijlage 1 en/of 3 een kort overzicht van de voornaamste wijzigingen die:
a) ten onrechte ten tijde van de beëindiging van de verificatie GEEN deel uitmaken van een goedgekeurd monitoringsplan; het gaat hierbij om door de NEa gestelde voorwaarden, goedgekeurde veranderingen en verzochte verduidelijkingen;
b) door de verificateur als meldingsplichtig zijn beoordeeld en die niet aan de NEa zijn gemeld.</t>
  </si>
  <si>
    <t>Nee. Zie bijlage 1 en/of 3 voor meer informatie</t>
  </si>
  <si>
    <t>Dit betreft meldingsplichtige wijzigingen die op het moment waarop de verificatie werd beëindigd niet zijn gemeld aan de NEa en/of zijn gemeld maar (nog) niet goedgekeurd door de NEa:
a) niet gemelde wijzigingen in de capaciteit, het activiteitenniveau en/of de werking van de installatie die van invloed kunnen zijn op de toewijzing van emissierechten;
b) (nog) niet goedgekeurde permanente (significante en niet-significante) en tijdelijke wijzigingen van het monitoringsplan.</t>
  </si>
  <si>
    <t>Ernst &amp; Young Accountants LLP</t>
  </si>
  <si>
    <t>Ja, fysiek locatiebezoek</t>
  </si>
  <si>
    <t>Ja, virtueel locatiebezoek</t>
  </si>
  <si>
    <t>19/11/20 Ingevoegd door YvL</t>
  </si>
  <si>
    <t>Totale duur van de verificatie (in uren)</t>
  </si>
  <si>
    <t>Duur van fysiek/virtueel locatiebezoek (in uren):</t>
  </si>
  <si>
    <t>Naam van de EU ETS-(hoofd)auditor(s)/technische deskundigen die aan fysiek/virtueel locatiebezoek(en) deelnamen:</t>
  </si>
  <si>
    <t>Motivering voor niet of virtueel afleggen van locatiebezoek</t>
  </si>
  <si>
    <r>
      <t xml:space="preserve">Indien er een fysiek of virtueel bezoek is afgelegd, </t>
    </r>
    <r>
      <rPr>
        <i/>
        <sz val="10"/>
        <color indexed="21"/>
        <rFont val="Arial"/>
        <family val="2"/>
      </rPr>
      <t>vul dan de datum van het bezoek in</t>
    </r>
  </si>
  <si>
    <t>Indien er GEEN of een virtueel bezoek is afgelegd, geef hier dan in het kort aan waarom het niet noodzakelijk of werd geacht een fysiek locatiebezoek af te leggen.</t>
  </si>
  <si>
    <t xml:space="preserve">Ja (virtueel of fysiek) of nee. Het is mogelijk dat de berekening van de emissies en het beheer van de informatie elders plaatsvinden, bijvoorbeeld in geval van een onbemande installatie met meters die op afstand worden afgelezen. Zie de desbetreffende door de Europese Commissie opgestelde richtsnoeren.
In geval van overmacht kan het bevoegd gezag een algemene toestemming afgeven voor het uitvoeren van een virtueel locatiebezoek.  Als daarvan gebruik gemaakt wordt dient aan alle  vereisten voor het virtuele bezoek te worden voldaan. Zie de desbetreffende door de Europese Commissie opgestelde richtsnoeren.
</t>
  </si>
  <si>
    <t>als b28 = nee of ja virtueel, is b32 ingevuld</t>
  </si>
  <si>
    <t>https://eur-lex.europa.eu/legal-content/NL/TXT/PDF/?uri=CELEX:32018L0410&amp;from=EN</t>
  </si>
  <si>
    <t>https://ec.europa.eu/clima/eu-action/eu-emissions-trading-system-eu-ets_en</t>
  </si>
  <si>
    <t>https://ec.europa.eu/clima/eu-action/eu-emissions-trading-system-eu-ets/monitoring-reporting-and-verification-eu-ets-emissions_en</t>
  </si>
  <si>
    <t>https://eur-lex.europa.eu/legal-content/NL/TXT/PDF/?uri=CELEX:02018R2067-20210101&amp;from=NL</t>
  </si>
  <si>
    <t>https://www.emissieautoriteit.nl/onderwerpen/jaarafsluiting-ets-2021-2025</t>
  </si>
  <si>
    <t>NEa VR 2021 v1.0 (1-12-2021)</t>
  </si>
  <si>
    <t>Drijver</t>
  </si>
  <si>
    <t>Installatie</t>
  </si>
  <si>
    <t>Artikel 15 van Richtlijn 2003/87/EG bepaalt dat de lidstaten ervoor moeten zorgen dat de door de drijver ingediende verslagen, ingevolge artikel 14 van die richtlijn, worden geverifieerd volgens Verordening (EU) nr. 2018/2067 van de Commissie inzake de verificatie van broeikasgasemissieverslagen en de accreditatie van verificateurs krachtens Richtlijn 2003/87/EG van het Europees Parlement en de Raad.</t>
  </si>
  <si>
    <t>In de verordening inzake accreditatie en verificatie (Verordening (EU) nr. 2018/2067 van de Commissie) worden aanvullende vereisten vastgesteld voor de accreditatie van verificateurs en de verificatie van emissieverslagen.</t>
  </si>
  <si>
    <r>
      <t xml:space="preserve">Dit format voor een verificatierapport is gebaseerd op een door de Europese Commissie opgesteld format, dat door de NEa in beperkte mate is bewerkt en verduidelijkt. </t>
    </r>
    <r>
      <rPr>
        <sz val="10"/>
        <color indexed="21"/>
        <rFont val="Arial"/>
        <family val="2"/>
      </rPr>
      <t>Het heeft tot doel de rapportage over de verificatie van het jaarlijkse emissieverslag van drijvers van aan EU ETS deelnemende installaties/inrichtingen te standaardiseren, te harmoniseren en coherent te maken.</t>
    </r>
    <r>
      <rPr>
        <sz val="10"/>
        <rFont val="Arial"/>
        <family val="2"/>
      </rPr>
      <t xml:space="preserve"> </t>
    </r>
    <r>
      <rPr>
        <sz val="10"/>
        <color indexed="21"/>
        <rFont val="Arial"/>
        <family val="2"/>
      </rPr>
      <t>Het format voldoet aan de in de Verordening gestelde eisen. Het gebruik van dit format voor het opstellen van een verificatieverklaring voor emissieverslagen voor EU ETS (2021-2025) is in Nederland verplicht gesteld per ministeriële regeling ('Regeling handel in emissierechten'). De regeling is te vinden op de website van de overheid via onderstaande link.</t>
    </r>
  </si>
  <si>
    <t>- de voorschriften van Verordening (EU) nr. 2018/2066 inzake monitoring en rapportage en de voorwaarden van de toepasselijke vergunningen handhaven;</t>
  </si>
  <si>
    <r>
      <t>•  wordt vastgesteld dat de drijver Verordening (EU) nr. 2018/2066 inzake monitoring en rapportage niet naleeft, ook al is het monitoringsplan door de bevoegde autoriteit</t>
    </r>
    <r>
      <rPr>
        <sz val="11"/>
        <color indexed="21"/>
        <rFont val="Calibri"/>
        <family val="2"/>
      </rPr>
      <t xml:space="preserve"> </t>
    </r>
    <r>
      <rPr>
        <sz val="10"/>
        <color indexed="21"/>
        <rFont val="Arial"/>
        <family val="2"/>
      </rPr>
      <t>goedgekeurd;</t>
    </r>
    <r>
      <rPr>
        <sz val="10"/>
        <rFont val="Arial"/>
        <family val="2"/>
      </rPr>
      <t xml:space="preserve">                                                                              </t>
    </r>
  </si>
  <si>
    <r>
      <t>1) Verordening (EU) nr. 2018/2067 van de Commissie inzake de verificatie van broeikasgasemissie- en tonkilometerverslagen en de accreditatie van verificateurs krachtens Richtlijn 2003/87/EG…..</t>
    </r>
    <r>
      <rPr>
        <sz val="10"/>
        <rFont val="Arial"/>
        <family val="2"/>
      </rPr>
      <t xml:space="preserve"> </t>
    </r>
    <r>
      <rPr>
        <sz val="10"/>
        <color indexed="21"/>
        <rFont val="Arial"/>
        <family val="2"/>
      </rPr>
      <t>(verordening inzake accreditatie en verificatie)</t>
    </r>
  </si>
  <si>
    <r>
      <t xml:space="preserve">De </t>
    </r>
    <r>
      <rPr>
        <b/>
        <sz val="10"/>
        <color indexed="21"/>
        <rFont val="Arial"/>
        <family val="2"/>
      </rPr>
      <t xml:space="preserve">verificateur </t>
    </r>
    <r>
      <rPr>
        <sz val="10"/>
        <color indexed="21"/>
        <rFont val="Arial"/>
        <family val="2"/>
      </rPr>
      <t>(die wordt genoemd in de verklaring) voert, in overeenstemming met het verificatiecontract en Verordening (EU) nr. 2018/2066 van de Commissie inzake monitoring en rapportage, in het algemeen belang een verificatie uit van de gegevens van een drijver, onafhankelijk van de drijver en de voor Richtlijn 2003/87/EG verantwoordelijke bevoegde autoriteiten.</t>
    </r>
    <r>
      <rPr>
        <sz val="10"/>
        <rFont val="Arial"/>
        <family val="2"/>
      </rPr>
      <t xml:space="preserve"> </t>
    </r>
    <r>
      <rPr>
        <sz val="10"/>
        <color indexed="21"/>
        <rFont val="Arial"/>
        <family val="2"/>
      </rPr>
      <t>De verificateur is belast met het onderzoeken van de informatie en gegevens die worden gepresenteerd in het jaarlijkse emissieverslag en brengt op basis hiervan een onafhankelijke verklaring uit aan de drijver.</t>
    </r>
    <r>
      <rPr>
        <sz val="10"/>
        <rFont val="Arial"/>
        <family val="2"/>
      </rPr>
      <t xml:space="preserve"> </t>
    </r>
    <r>
      <rPr>
        <sz val="10"/>
        <color indexed="21"/>
        <rFont val="Arial"/>
        <family val="2"/>
      </rPr>
      <t>Wij doen er ook melding van indien, naar onze mening:</t>
    </r>
    <r>
      <rPr>
        <sz val="10"/>
        <rFont val="Arial"/>
        <family val="2"/>
      </rPr>
      <t xml:space="preserve">      </t>
    </r>
  </si>
  <si>
    <t>• verbeteringen mogelijk zijn van de prestaties van de drijver op het gebied van monitoring en rapportage van emissies en/of de naleving van het goedgekeurde monitoringsplan en Verordening (EU) nr. 2018/2066 inzake monitoring en rapportage.</t>
  </si>
  <si>
    <t>A) Verordening (EU) nr. 2018/2066 van de Commissie inzake de monitoring en rapportage van de emissies van broeikasgassen overeenkomstig Richtlijn 2003/87/EG</t>
  </si>
  <si>
    <t>B) Door de diensten van de Europese Commissie opgestelde EU-richtsnoeren ter ondersteuning van de geharmoniseerde interpretatie van de verordening inzake monitoring en rapportage
(zie https://ec.europa.eu/clima/eu-action/eu-emissions-trading-system-eu-ets/monitoring-reporting-and-verification-eu-ets-emissions_en)</t>
  </si>
  <si>
    <t>2) EN ISO/IEC 14065:2013 Eisen aan instellingen die broeikasgasvalidaties of -verificaties uitvoeren ten behoeve van gebruik bij accreditatie of andere vormen van erkenning.</t>
  </si>
  <si>
    <t>3) EN ISO/IEC 14064-3:2012 Specificatie met richtsnoeren voor de validatie en verificatie van verklaringen inzake broeikasgassen.</t>
  </si>
  <si>
    <t>4) IAF MD 6:2014 International Accreditation Forum (IAF) Mandatory Document for the Application of ISO 14065:2013 (editie 2, maart 2014)</t>
  </si>
  <si>
    <t>Vul hier de naam van de nationale accreditatie-instantie in, bijvoorbeeld RvA, als de verificateur geaccrediteerd is; vul de naam van de nationale certificeringsinstantie in als de verificateur gecertificeerd is overeenkomstig artikel 55, lid 2, van de verordening inzake accreditatie en verificatie.</t>
  </si>
  <si>
    <t>Datum van schriftelijke toestemming van de NEa om geen of virtueel locatiebezoek af te leggen.</t>
  </si>
  <si>
    <r>
      <t xml:space="preserve">Indien er GEEN bezoek of virtueel bezoek is afgelegd, vul hier dan de datum in van de schriftelijke toestemming van de NEa om geen of virtueel locatiebezoek af te leggen. </t>
    </r>
    <r>
      <rPr>
        <i/>
        <sz val="10"/>
        <color indexed="21"/>
        <rFont val="Arial"/>
        <family val="2"/>
      </rPr>
      <t xml:space="preserve">
NB: voor 'kleine emittenten' is geen toestemming nodig voor het niet afleggen van een locatiebezoek (art. 32 AVR). Geef in dat geval 'NVT' op.
Let wel: Deze uitzondering geldt </t>
    </r>
    <r>
      <rPr>
        <i/>
        <u/>
        <sz val="10"/>
        <color indexed="21"/>
        <rFont val="Arial"/>
        <family val="2"/>
      </rPr>
      <t>niet</t>
    </r>
    <r>
      <rPr>
        <i/>
        <sz val="10"/>
        <color indexed="21"/>
        <rFont val="Arial"/>
        <family val="2"/>
      </rPr>
      <t xml:space="preserve"> voor het afleggen van een virtueel locatiebezoek.</t>
    </r>
  </si>
  <si>
    <t>Vermeld hier, indien een fysiek of virtueel locatiebezoek heeft plaatsgevonden, de werkelijk bestede tijd op locatie/online.</t>
  </si>
  <si>
    <t>NL-200400017</t>
  </si>
  <si>
    <t>BP Raffinaderij Rotterdam B.V.</t>
  </si>
  <si>
    <t>NL-200400011</t>
  </si>
  <si>
    <t>Esso Nederland B.V.</t>
  </si>
  <si>
    <t>ESSO Raffinaderij Rotterdam</t>
  </si>
  <si>
    <t>NL-200400139</t>
  </si>
  <si>
    <t>VPR Energy B.V.</t>
  </si>
  <si>
    <t>NL-200400138</t>
  </si>
  <si>
    <t>Gunvor Petroleum Rotterdam B.V.</t>
  </si>
  <si>
    <t>NL-200400021</t>
  </si>
  <si>
    <t>SHELL Nederland Raffinaderij B.V.</t>
  </si>
  <si>
    <t>Shell Nederland Raffinaderij B.V.</t>
  </si>
  <si>
    <t>NL-200400200</t>
  </si>
  <si>
    <t>Zeeland Refinery N.V.</t>
  </si>
  <si>
    <t>NL-200400140</t>
  </si>
  <si>
    <t>Ardagh Glass Dongen B.V.</t>
  </si>
  <si>
    <t>NL-200400118</t>
  </si>
  <si>
    <t>Ardagh Glass Moerdijk B.V.</t>
  </si>
  <si>
    <t>NL-200400230</t>
  </si>
  <si>
    <t>O-I Netherlands B.V.</t>
  </si>
  <si>
    <t>O-I Netherlands B.V., vestiging Leerdam</t>
  </si>
  <si>
    <t>NL-200400231</t>
  </si>
  <si>
    <t>O-I Netherlands B.V., vestiging Maastricht</t>
  </si>
  <si>
    <t>NL-200400225</t>
  </si>
  <si>
    <t>Electric Glass Fiber NL, B.V.</t>
  </si>
  <si>
    <t>NL-200400236</t>
  </si>
  <si>
    <t>Saint-Gobain Construction Products Nederland B.V.</t>
  </si>
  <si>
    <t>NL-200900120</t>
  </si>
  <si>
    <t>Alco Energy Rotterdam B.V.</t>
  </si>
  <si>
    <t>NL-200400114</t>
  </si>
  <si>
    <t>B.V. Steenfabriek Huissenswaard</t>
  </si>
  <si>
    <t>NL-200400121</t>
  </si>
  <si>
    <t>Steenfabriek Spijk B.V.</t>
  </si>
  <si>
    <t>B.V. Steenfabriek Spijk</t>
  </si>
  <si>
    <t>NL-201000150</t>
  </si>
  <si>
    <t>Asfaltcentrale Twente B.V.</t>
  </si>
  <si>
    <t>NL-200400271</t>
  </si>
  <si>
    <t>Vandersanden Nederland B.V.</t>
  </si>
  <si>
    <t>Steenfabriek Tolkamer B.V.</t>
  </si>
  <si>
    <t>NL-200700076</t>
  </si>
  <si>
    <t>Steenfabriek Beek B.V.</t>
  </si>
  <si>
    <t>NL-200700077</t>
  </si>
  <si>
    <t>Steenfabriek Kessel B.V.</t>
  </si>
  <si>
    <t>NL-200700036</t>
  </si>
  <si>
    <t>Koninklijke Mosa B.V.</t>
  </si>
  <si>
    <t>Koninklijke Mosa BV, locatie Wandtegel</t>
  </si>
  <si>
    <t>NL-200700095</t>
  </si>
  <si>
    <t>Gouda Refractories B.V.</t>
  </si>
  <si>
    <t>Gouda Refractories BV</t>
  </si>
  <si>
    <t>NL-200400020</t>
  </si>
  <si>
    <t>Rockwool B.V.</t>
  </si>
  <si>
    <t>NL-200700105</t>
  </si>
  <si>
    <t>Rodruza B.V.</t>
  </si>
  <si>
    <t>Rodruza - Steenfabriek Rossum BV</t>
  </si>
  <si>
    <t>NL-200700106</t>
  </si>
  <si>
    <t>Rodruza - Steenfabriek Zandberg BV</t>
  </si>
  <si>
    <t>NL-200700109</t>
  </si>
  <si>
    <t>Wienerberger B.V.</t>
  </si>
  <si>
    <t>Wienerberger B.V. Steenfabriek de Nijverheid</t>
  </si>
  <si>
    <t>NL-200400133</t>
  </si>
  <si>
    <t>Steenfabriek De Rijswaard B.V.</t>
  </si>
  <si>
    <t>Steenfabriek De Rijswaard BV</t>
  </si>
  <si>
    <t>NL-200700110</t>
  </si>
  <si>
    <t>Wienerberger B.V. Steenfabriek De Vlijt</t>
  </si>
  <si>
    <t>NL-200700111</t>
  </si>
  <si>
    <t>Steenfabriek Engels Helden B.V.</t>
  </si>
  <si>
    <t>Steenfabriek Engels Helden BV</t>
  </si>
  <si>
    <t>NL-200700112</t>
  </si>
  <si>
    <t>Steenfabriek Engels Oeffelt B.V.</t>
  </si>
  <si>
    <t>Steenfabriek Engels Oeffelt BV</t>
  </si>
  <si>
    <t>NL-200700113</t>
  </si>
  <si>
    <t>Steenfabriek Gebr. Klinkers B.V.</t>
  </si>
  <si>
    <t>Steenfabriek Gebroeders Klinkers BV</t>
  </si>
  <si>
    <t>NL-200700115</t>
  </si>
  <si>
    <t>Eurobrick B.V.</t>
  </si>
  <si>
    <t>Steenfabriek Linssen BV</t>
  </si>
  <si>
    <t>NL-200700116</t>
  </si>
  <si>
    <t>Steenindustrie Strating B.V.</t>
  </si>
  <si>
    <t>NL-200700126</t>
  </si>
  <si>
    <t>Wienerberger B.V. Steenfabriek Bemmel</t>
  </si>
  <si>
    <t>NL-200700130</t>
  </si>
  <si>
    <t>Wienerberger B.V. Steenfabriek Erlecom</t>
  </si>
  <si>
    <t>NL-200700132</t>
  </si>
  <si>
    <t>Wienerberger B.V. Steenfabriek Haaften</t>
  </si>
  <si>
    <t>NL-200700153</t>
  </si>
  <si>
    <t>Wienerberger B.V. Steenfabriek Heteren</t>
  </si>
  <si>
    <t>NL-200700154</t>
  </si>
  <si>
    <t>Wienerberger B.V. Steenfabriek Kijfwaard Oost</t>
  </si>
  <si>
    <t>NL-200700158</t>
  </si>
  <si>
    <t>Wienerberger B.V. Steenfabriek Kijfwaard West</t>
  </si>
  <si>
    <t>NL-200700156</t>
  </si>
  <si>
    <t>Wienerberger B.V. Steenfabriek Nuance</t>
  </si>
  <si>
    <t>NL-200700157</t>
  </si>
  <si>
    <t>Wienerberger B.V. Steenfabriek Poriso</t>
  </si>
  <si>
    <t>NL-200700163</t>
  </si>
  <si>
    <t>Wienerberger B.V. Steenfabriek Schipperswaard</t>
  </si>
  <si>
    <t>NL-200700159</t>
  </si>
  <si>
    <t>Wienerberger B.V. Steenfabriek Thorn</t>
  </si>
  <si>
    <t>NL-200700161</t>
  </si>
  <si>
    <t>Wienerberger B.V. Steenfabriek Wolfswaard</t>
  </si>
  <si>
    <t>NL-200700162</t>
  </si>
  <si>
    <t>Wienerberger B.V. Steenfabriek Zennewijnen</t>
  </si>
  <si>
    <t>NL-200700168</t>
  </si>
  <si>
    <t>Wormdal Vastgoed B.V.</t>
  </si>
  <si>
    <t>Wormdal Vastgoed BV</t>
  </si>
  <si>
    <t>NL-200400082</t>
  </si>
  <si>
    <t>ENCI B.V.</t>
  </si>
  <si>
    <t>ENCI B.V., vestiging IJmuiden</t>
  </si>
  <si>
    <t>NL-200400122</t>
  </si>
  <si>
    <t>Coöperatie Koninklijke Cosun U.A.</t>
  </si>
  <si>
    <t>Cosun Beet Company Dinteloord</t>
  </si>
  <si>
    <t>NL-200400289</t>
  </si>
  <si>
    <t>Cosun Beet Company Vierverlaten</t>
  </si>
  <si>
    <t>NL-200400284</t>
  </si>
  <si>
    <t>Crown Van Gelder B.V.</t>
  </si>
  <si>
    <t>Crown Van Gelder N.V.</t>
  </si>
  <si>
    <t>NL-200400136</t>
  </si>
  <si>
    <t>Eska B.V.</t>
  </si>
  <si>
    <t>Eska B.V. locatie Hoogezand</t>
  </si>
  <si>
    <t>NL-200400128</t>
  </si>
  <si>
    <t>Eska B.V. locatie Sappemeer</t>
  </si>
  <si>
    <t>NL-200400287</t>
  </si>
  <si>
    <t>Essity Operations Cuijk B.V.</t>
  </si>
  <si>
    <t>NL-200700070</t>
  </si>
  <si>
    <t>Huhtamaki Nederland B.V.</t>
  </si>
  <si>
    <t>Huhtamaki Nederland BV</t>
  </si>
  <si>
    <t>NL-200400078</t>
  </si>
  <si>
    <t>Folding Boxboard Eerbeek B.V.</t>
  </si>
  <si>
    <t>Mayr-Melnhof Eerbeek B.V.</t>
  </si>
  <si>
    <t>NL-200400263</t>
  </si>
  <si>
    <t>Marsna Paper B.V.</t>
  </si>
  <si>
    <t>NL-200400018</t>
  </si>
  <si>
    <t>Smurfit Kappa Parenco B.V.</t>
  </si>
  <si>
    <t>NL-200400029</t>
  </si>
  <si>
    <t>Papierfabriek Doetinchem B.V.</t>
  </si>
  <si>
    <t>NL-200400010</t>
  </si>
  <si>
    <t>Sappi Maastricht B.V.</t>
  </si>
  <si>
    <t>Sappi Maastricht BV</t>
  </si>
  <si>
    <t>NL-200400141</t>
  </si>
  <si>
    <t>DS Smith Packaging Netherlands B.V.</t>
  </si>
  <si>
    <t>DS Smith Paper De Hoop Mill</t>
  </si>
  <si>
    <t>NL-200400016</t>
  </si>
  <si>
    <t>Smurfit Kappa Roermond Papier B.V.</t>
  </si>
  <si>
    <t>NL-200400144</t>
  </si>
  <si>
    <t>Solidus Solutions Board B.V.</t>
  </si>
  <si>
    <t>Solidus Solutions Board B.V. locatie Bad Nieuweschans</t>
  </si>
  <si>
    <t>NL-200400143</t>
  </si>
  <si>
    <t>Solidus Solutions Board B.V. locatie Coevorden</t>
  </si>
  <si>
    <t>NL-200400208</t>
  </si>
  <si>
    <t>Solidus Solutions Board B.V. locatie Hoogkerk</t>
  </si>
  <si>
    <t>NL-200400081</t>
  </si>
  <si>
    <t>Solidus Solution Board B.V. locatie Oude Pekela</t>
  </si>
  <si>
    <t>NL-200700108</t>
  </si>
  <si>
    <t>Smart Packaging Solutions B.V.</t>
  </si>
  <si>
    <t>NL-200400107</t>
  </si>
  <si>
    <t>WEPA Nederland B.V.</t>
  </si>
  <si>
    <t>NL-200700125</t>
  </si>
  <si>
    <t>Neenah Coldenhove Holding B.V.</t>
  </si>
  <si>
    <t>NL-200400022</t>
  </si>
  <si>
    <t>Abbott Healthcare Products B.V.</t>
  </si>
  <si>
    <t>Abbott Healthcare Products BV</t>
  </si>
  <si>
    <t>NL-200600028</t>
  </si>
  <si>
    <t>Abbott Laboratories B.V.</t>
  </si>
  <si>
    <t>NL-200400126</t>
  </si>
  <si>
    <t>Academisch Medisch Centrum</t>
  </si>
  <si>
    <t>Academisch Medisch Centrum (AMC)</t>
  </si>
  <si>
    <t>NL-200400301</t>
  </si>
  <si>
    <t>Academisch Ziekenhuis Groningen</t>
  </si>
  <si>
    <t>NL-200400109</t>
  </si>
  <si>
    <t>Archer Daniels Midland Europoort B.V.</t>
  </si>
  <si>
    <t>ADM Europoort B.V.</t>
  </si>
  <si>
    <t>NL-200400264</t>
  </si>
  <si>
    <t>Air Products Nederland B.V.</t>
  </si>
  <si>
    <t>Air Products Nederland B.V., Locatie Botlek (Merseyweg)</t>
  </si>
  <si>
    <t>NL-200400177</t>
  </si>
  <si>
    <t>Nouryon Chemicals B.V.</t>
  </si>
  <si>
    <t>Nouryon Industrial Chemicals B.V. (Hengelo)</t>
  </si>
  <si>
    <t>NL-200400117</t>
  </si>
  <si>
    <t>Nouryon Industrial Chemicals B.V. (Rotterdam)</t>
  </si>
  <si>
    <t>NL-200400171</t>
  </si>
  <si>
    <t>Albemarle Catalysts Company B.V.</t>
  </si>
  <si>
    <t>NL-200400199</t>
  </si>
  <si>
    <t>Apollo Tyres (NL) B.V.</t>
  </si>
  <si>
    <t>Apollo Vredestein B.V.</t>
  </si>
  <si>
    <t>NL-200500004</t>
  </si>
  <si>
    <t>Ashland Industries Nederland B.V.</t>
  </si>
  <si>
    <t>NL-200400188</t>
  </si>
  <si>
    <t>Coöperatie Koninklijke Avebe U.A.</t>
  </si>
  <si>
    <t>AVEBE U.A. locatie Gasselternijveen</t>
  </si>
  <si>
    <t>NL-200400033</t>
  </si>
  <si>
    <t>AVEBE U.A. locatie Ter Apelkanaal</t>
  </si>
  <si>
    <t>NL-200400099</t>
  </si>
  <si>
    <t>Aviko B.V.</t>
  </si>
  <si>
    <t>Aviko B.V., vestiging Steenderen</t>
  </si>
  <si>
    <t>NL-200400297</t>
  </si>
  <si>
    <t>Swinkels Family Brewers N.V.</t>
  </si>
  <si>
    <t>NL-200800018</t>
  </si>
  <si>
    <t>Viterra Botlek B.V.</t>
  </si>
  <si>
    <t>NL-201100042</t>
  </si>
  <si>
    <t>Air Products Nederland B.V., Locatie Botlek (Botlekweg)</t>
  </si>
  <si>
    <t>NL-201100051</t>
  </si>
  <si>
    <t>EPE Delfzijl B.V.</t>
  </si>
  <si>
    <t>NL-200400203</t>
  </si>
  <si>
    <t>Cabot B.V.</t>
  </si>
  <si>
    <t>NL-200400115</t>
  </si>
  <si>
    <t>Cargill B.V.</t>
  </si>
  <si>
    <t>Cargill B.V. Multiseed Amsterdam</t>
  </si>
  <si>
    <t>NL-200500089</t>
  </si>
  <si>
    <t>Cargill B.V. Rotterdam Botlek</t>
  </si>
  <si>
    <t>NL-200400295</t>
  </si>
  <si>
    <t>Bunge Netherlands B.V.</t>
  </si>
  <si>
    <t>Bunge Netherlands B.V. Amsterdam</t>
  </si>
  <si>
    <t>NL-200400182</t>
  </si>
  <si>
    <t>Cargill B.V. Sas van Gent</t>
  </si>
  <si>
    <t>NL-200400130</t>
  </si>
  <si>
    <t>Spirit Energy Nederland B.V.</t>
  </si>
  <si>
    <t>Platform J6-A</t>
  </si>
  <si>
    <t>NL-200500069</t>
  </si>
  <si>
    <t>Coöperatie Royal FloraHolland U.A.</t>
  </si>
  <si>
    <t>FloraHolland Aalsmeer</t>
  </si>
  <si>
    <t>NL-200400146</t>
  </si>
  <si>
    <t>Croda Nederland B.V.</t>
  </si>
  <si>
    <t>NL-200500022</t>
  </si>
  <si>
    <t>DAF Trucks N.V.</t>
  </si>
  <si>
    <t>NL-200400030</t>
  </si>
  <si>
    <t>Dana Petroleum Netherlands B.V.</t>
  </si>
  <si>
    <t>Dana Petroleum Netherlands B.V. facility F2-A-Hanze</t>
  </si>
  <si>
    <t>NL-200600035</t>
  </si>
  <si>
    <t>Dana Petroleum Netherlands B.V. facility P11-B-De Ruyter</t>
  </si>
  <si>
    <t>NL-200400119</t>
  </si>
  <si>
    <t>Veolia Industriediensten B.V.</t>
  </si>
  <si>
    <t>NL-201100053</t>
  </si>
  <si>
    <t>Asfalt Centrale Nijkerk (ACN) B.V.</t>
  </si>
  <si>
    <t>NL-200400123</t>
  </si>
  <si>
    <t>Delesto B.V.</t>
  </si>
  <si>
    <t>NL-200400129</t>
  </si>
  <si>
    <t>Lamb-Weston/Meijer V.O.F.</t>
  </si>
  <si>
    <t>WKC Kruiningen</t>
  </si>
  <si>
    <t>NL-200400218</t>
  </si>
  <si>
    <t>DOC Kaas B.V.</t>
  </si>
  <si>
    <t>DOC Kaas BV, vestiging Zuivelpark</t>
  </si>
  <si>
    <t>NL-200400046</t>
  </si>
  <si>
    <t>DSM Delft Permit B.V.</t>
  </si>
  <si>
    <t>NL-200400076</t>
  </si>
  <si>
    <t>Chemours Netherlands B.V.</t>
  </si>
  <si>
    <t>NL-200400156</t>
  </si>
  <si>
    <t>Uniper Benelux N.V.</t>
  </si>
  <si>
    <t>Uniper Centrale De Constant Rebecqueplein</t>
  </si>
  <si>
    <t>NL-200400154</t>
  </si>
  <si>
    <t>Uniper Centrale Leiden</t>
  </si>
  <si>
    <t>NL-200400153</t>
  </si>
  <si>
    <t>Uniper Centrale Maasvlakte</t>
  </si>
  <si>
    <t>NL-200400155</t>
  </si>
  <si>
    <t>Uniper Centrale RoCa</t>
  </si>
  <si>
    <t>NL-200400150</t>
  </si>
  <si>
    <t>Uniper HWC Bezuidenhout West</t>
  </si>
  <si>
    <t>NL-200400149</t>
  </si>
  <si>
    <t>Uniper HWC Delftse Vaart</t>
  </si>
  <si>
    <t>NL-200400148</t>
  </si>
  <si>
    <t>Uniper HWC Stevenshof</t>
  </si>
  <si>
    <t>NL-200400167</t>
  </si>
  <si>
    <t>Eastman Chemical Middelburg B.V.</t>
  </si>
  <si>
    <t>NL-200400065</t>
  </si>
  <si>
    <t>ENGIE Energie Nederland N.V.</t>
  </si>
  <si>
    <t>ENGIE Centrale Bergum</t>
  </si>
  <si>
    <t>NL-200400075</t>
  </si>
  <si>
    <t>ENGIE Eemscentrale</t>
  </si>
  <si>
    <t>NL-200400063</t>
  </si>
  <si>
    <t>ENGIE Maximacentrale</t>
  </si>
  <si>
    <t>NL-200400077</t>
  </si>
  <si>
    <t>Emerald Kalama Chemical, B.V.</t>
  </si>
  <si>
    <t>Emerald Kalama Chemical B.V.</t>
  </si>
  <si>
    <t>NL-200400222</t>
  </si>
  <si>
    <t>Emmtec Services B.V.</t>
  </si>
  <si>
    <t>GETEC PARK.EMMEN</t>
  </si>
  <si>
    <t>NL-200500110</t>
  </si>
  <si>
    <t>Eneco Heat Production &amp; Industrials B.V.</t>
  </si>
  <si>
    <t>Eneco Heat Production &amp; Industrials B.V., HWC Ypenburg</t>
  </si>
  <si>
    <t>NL-200400251</t>
  </si>
  <si>
    <t>Eneco Heat Production &amp; Industrials B.V., WKC Oosterheem</t>
  </si>
  <si>
    <t>NL-200700050</t>
  </si>
  <si>
    <t>Eneco Heat Production &amp; Industrials B.V., WKC Vaanpark</t>
  </si>
  <si>
    <t>NL-200700122</t>
  </si>
  <si>
    <t>Eneco Heat Production &amp; Industrials B.V., WKC Vathorst</t>
  </si>
  <si>
    <t>NL-200400250</t>
  </si>
  <si>
    <t>Eneco Heat Production &amp; Industrials B.V., WKC Vijfwal</t>
  </si>
  <si>
    <t>NL-200500100</t>
  </si>
  <si>
    <t>Eneco Heat Production &amp; Industrials B.V., WKC Wateringseveld</t>
  </si>
  <si>
    <t>NL-200400252</t>
  </si>
  <si>
    <t>Eneco Heat Production &amp; Industrials B.V., WKC Ypenburg</t>
  </si>
  <si>
    <t>NL-200700015</t>
  </si>
  <si>
    <t>Lingezegen Energy B.V.</t>
  </si>
  <si>
    <t>Energiecoöperatie Greenhouse Energy U.A.</t>
  </si>
  <si>
    <t>NL-200400085</t>
  </si>
  <si>
    <t>ESD-SIC B.V.</t>
  </si>
  <si>
    <t>ESD-SIC bv</t>
  </si>
  <si>
    <t>NL-200400007</t>
  </si>
  <si>
    <t>RWE  Generation NL B.V.</t>
  </si>
  <si>
    <t>Energie Productie Clauscentrale</t>
  </si>
  <si>
    <t>NL-200400221</t>
  </si>
  <si>
    <t>Amercentrale</t>
  </si>
  <si>
    <t>NL-200400245</t>
  </si>
  <si>
    <t>Ennatuurlijk B.V.</t>
  </si>
  <si>
    <t>Pompstation Breda</t>
  </si>
  <si>
    <t>NL-200400246</t>
  </si>
  <si>
    <t>Pompstation Tilburg</t>
  </si>
  <si>
    <t>NL-200400054</t>
  </si>
  <si>
    <t>WKC Eindhoven</t>
  </si>
  <si>
    <t>NL-200400056</t>
  </si>
  <si>
    <t>WKC Helmond 1 &amp; 2</t>
  </si>
  <si>
    <t>NL-200400247</t>
  </si>
  <si>
    <t>WKC Moerdijk</t>
  </si>
  <si>
    <t>NL-200400219</t>
  </si>
  <si>
    <t>ExxonMobil Chemical Holland B.V.</t>
  </si>
  <si>
    <t>ExxonMobil Chemical Holland B.V. (ROP)</t>
  </si>
  <si>
    <t>NL-200700053</t>
  </si>
  <si>
    <t>Firma P.C.M. van Vliet en Zn.</t>
  </si>
  <si>
    <t>Fa. P.C.M. van Vliet en Zn., Locatie Westland</t>
  </si>
  <si>
    <t>NL-200700054</t>
  </si>
  <si>
    <t>Fa. P.C.M. van Vliet en Zn., Locatie Zeevliet</t>
  </si>
  <si>
    <t>NL-200400166</t>
  </si>
  <si>
    <t>Farm Frites B.V.</t>
  </si>
  <si>
    <t>NL-200500059</t>
  </si>
  <si>
    <t>FloraHolland Vestiging Naaldwijk</t>
  </si>
  <si>
    <t>NL-200700060</t>
  </si>
  <si>
    <t>Forbo Flooring B.V.</t>
  </si>
  <si>
    <t>NL-200400274</t>
  </si>
  <si>
    <t>FrieslandCampina Nederland B.V.</t>
  </si>
  <si>
    <t>FrieslandCampina Bedum</t>
  </si>
  <si>
    <t>NL-200400216</t>
  </si>
  <si>
    <t>FrieslandCampina Beilen</t>
  </si>
  <si>
    <t>NL-200400257</t>
  </si>
  <si>
    <t>FrieslandCampina Domo locatie Borculo</t>
  </si>
  <si>
    <t>NL-200400248</t>
  </si>
  <si>
    <t>FrieslandCampina DMV B.V.</t>
  </si>
  <si>
    <t>FrieslandCampina DMV B.V., locatie Veghel</t>
  </si>
  <si>
    <t>NL-200400253</t>
  </si>
  <si>
    <t>FrieslandCampina Leeuwarden</t>
  </si>
  <si>
    <t>NL-200400261</t>
  </si>
  <si>
    <t>FrieslandCampina Lochem</t>
  </si>
  <si>
    <t>NL-200700063</t>
  </si>
  <si>
    <t>FrieslandCampina Workum</t>
  </si>
  <si>
    <t>NL-200400255</t>
  </si>
  <si>
    <t>Frisia Zout</t>
  </si>
  <si>
    <t>Frisia Zout B.V.</t>
  </si>
  <si>
    <t>NL-200400165</t>
  </si>
  <si>
    <t>FUJIFILM Manufacturing Europe B.V.</t>
  </si>
  <si>
    <t>NL-200400285</t>
  </si>
  <si>
    <t>Neptune Energy Netherlands B.V.</t>
  </si>
  <si>
    <t>Neptune Energy Netherlands B.V., F3-FB-1 platform</t>
  </si>
  <si>
    <t>NL-201100052</t>
  </si>
  <si>
    <t>Asfalt Productie De Eem (APE) B.V.</t>
  </si>
  <si>
    <t>NL-200500081</t>
  </si>
  <si>
    <t>Grolsche Bierbrouwerij Nederland B.V.</t>
  </si>
  <si>
    <t>Grolsche Bierbrouwerij Nederland BV</t>
  </si>
  <si>
    <t>NL-200400202</t>
  </si>
  <si>
    <t>Heineken Netherlands Supply B.V.</t>
  </si>
  <si>
    <t>Heineken Netherlands Supply B.V., brouwerij Zoeterwoude</t>
  </si>
  <si>
    <t>NL-200400227</t>
  </si>
  <si>
    <t>Heineken Netherlands Supply B.V., locatie Den Bosch</t>
  </si>
  <si>
    <t>NL-200400249</t>
  </si>
  <si>
    <t>Indorama Ventures Europe B.V.</t>
  </si>
  <si>
    <t>NL-201000113</t>
  </si>
  <si>
    <t>APH B.V.</t>
  </si>
  <si>
    <t>Asfalt Productie Hoogblokland</t>
  </si>
  <si>
    <t>NL-201000062</t>
  </si>
  <si>
    <t>Asfalt Produktie Maatschappij (APM) B.V.</t>
  </si>
  <si>
    <t>NL-201000116</t>
  </si>
  <si>
    <t>Asfalt Productie Nijmegen</t>
  </si>
  <si>
    <t>NL-200500011</t>
  </si>
  <si>
    <t>Johnson Matthey Advanced Glass Technologies B.V.</t>
  </si>
  <si>
    <t>NL-201000118</t>
  </si>
  <si>
    <t>Asfalt Productie Westerbroek b.v.</t>
  </si>
  <si>
    <t>NL-200500088</t>
  </si>
  <si>
    <t>Koninklijke Luchtvaart Maatschappij N.V.</t>
  </si>
  <si>
    <t>KLM Engineering &amp; Maintenance Schiphol Oost</t>
  </si>
  <si>
    <t>NL-200400212</t>
  </si>
  <si>
    <t>Jacobs Douwe Egberts NL B.V.</t>
  </si>
  <si>
    <t>NL-201000108</t>
  </si>
  <si>
    <t>Asfalt Productie Tiel (APT) B.V.</t>
  </si>
  <si>
    <t>Asfalt Productie Tiel B.V.</t>
  </si>
  <si>
    <t>NL-200700148</t>
  </si>
  <si>
    <t>Kwekerij De Wieringermeer C.V.</t>
  </si>
  <si>
    <t>Kwekerij de Wieringermeer</t>
  </si>
  <si>
    <t>NL-200600040</t>
  </si>
  <si>
    <t>Harting Holland B.V.</t>
  </si>
  <si>
    <t>NL-201000061</t>
  </si>
  <si>
    <t>AsfaltNu Deventer B.V.</t>
  </si>
  <si>
    <t>AsfaltCentrale Stedendriehoek (ACS)</t>
  </si>
  <si>
    <t>NL-201000111</t>
  </si>
  <si>
    <t>Strabag B.V.</t>
  </si>
  <si>
    <t>Strabag Asfalt</t>
  </si>
  <si>
    <t>NL-201000114</t>
  </si>
  <si>
    <t>Asfaltproductie Kootstertille (APK)</t>
  </si>
  <si>
    <t>NL-200500025</t>
  </si>
  <si>
    <t>Lamb Weston Meijer V.O.F., vestiging Bergen op Zoom</t>
  </si>
  <si>
    <t>NL-200800038</t>
  </si>
  <si>
    <t>Asfaltproductie Regio Amsterdam B.V.</t>
  </si>
  <si>
    <t>Asfaltproductie Regio Amsterdam BV (ARA)</t>
  </si>
  <si>
    <t>NL-200400226</t>
  </si>
  <si>
    <t>Bunge Loders Croklaan B.V.</t>
  </si>
  <si>
    <t>Bunge Loders Croklaan Wormerveer</t>
  </si>
  <si>
    <t>NL-200700091</t>
  </si>
  <si>
    <t>Mars Nederland B.V.</t>
  </si>
  <si>
    <t>Mars Nederland BV</t>
  </si>
  <si>
    <t>NL-200400097</t>
  </si>
  <si>
    <t>McCain Foods Holland B.V.</t>
  </si>
  <si>
    <t>McCain Foods Holland B.V., vestiging Lelystad</t>
  </si>
  <si>
    <t>NL-200600037</t>
  </si>
  <si>
    <t>McCain Foods Holland B.V., vestiging Lewedorp</t>
  </si>
  <si>
    <t>NL-200500057</t>
  </si>
  <si>
    <t>Ministerie van Defensie</t>
  </si>
  <si>
    <t>Ministerie van Defensie, Nieuwe Haven Terrein</t>
  </si>
  <si>
    <t>NL-200700114</t>
  </si>
  <si>
    <t>B.V. Steenfabriek Hedikhuizen</t>
  </si>
  <si>
    <t>NL-200400120</t>
  </si>
  <si>
    <t>N.V. Nederlandse Gasunie</t>
  </si>
  <si>
    <t>N.V. Nederlandse Gasunie LNG Maasvlakte</t>
  </si>
  <si>
    <t>NL-200500043</t>
  </si>
  <si>
    <t>VDL Nedcar B.V.</t>
  </si>
  <si>
    <t>NL-200400092</t>
  </si>
  <si>
    <t>Vattenfall Power Generation Netherlands B.V.</t>
  </si>
  <si>
    <t>Vattenfall Centrale Diemen</t>
  </si>
  <si>
    <t>NL-200400019</t>
  </si>
  <si>
    <t>Vattenfall Centrale Hemweg</t>
  </si>
  <si>
    <t>NL-200400091</t>
  </si>
  <si>
    <t>Eneco Warmteproductie Utrecht B.V.</t>
  </si>
  <si>
    <t>Eneco Centrale Merwedekanaal</t>
  </si>
  <si>
    <t>NL-200500051</t>
  </si>
  <si>
    <t>Eneco Hulpwarmtecentrale Nicolaas Beetsstraat</t>
  </si>
  <si>
    <t>NL-200500050</t>
  </si>
  <si>
    <t>Eneco Hulpwarmtecentrale Overvecht</t>
  </si>
  <si>
    <t>NL-200500058</t>
  </si>
  <si>
    <t>SVP Productie B.V.</t>
  </si>
  <si>
    <t>HulpWarmteCentrale 1</t>
  </si>
  <si>
    <t>NL-200700094</t>
  </si>
  <si>
    <t>Vattenfall HWC Boris Pasternak</t>
  </si>
  <si>
    <t>NL-201000120</t>
  </si>
  <si>
    <t>Brabantse Asfalt Centrale B.V. (BAC)</t>
  </si>
  <si>
    <t>Brabantse Asfaltcentrale (BAC)</t>
  </si>
  <si>
    <t>NL-201100058</t>
  </si>
  <si>
    <t>Evos Rotterdam B.V.</t>
  </si>
  <si>
    <t>NL-200400089</t>
  </si>
  <si>
    <t>Vattenfall Power IJmond</t>
  </si>
  <si>
    <t>NL-200400090</t>
  </si>
  <si>
    <t>Vattenfall Power Velsen</t>
  </si>
  <si>
    <t>NL-200400064</t>
  </si>
  <si>
    <t>HWC Hogering</t>
  </si>
  <si>
    <t>NL-200500007</t>
  </si>
  <si>
    <t>Aspen Oss B.V.</t>
  </si>
  <si>
    <t>NL-200500013</t>
  </si>
  <si>
    <t>NXP Semiconductors Netherlands B.V.</t>
  </si>
  <si>
    <t>NXP Semiconductors Nijmegen</t>
  </si>
  <si>
    <t>NL-200500008</t>
  </si>
  <si>
    <t>Nyrstar Budel B.V.</t>
  </si>
  <si>
    <t>NL-200700001</t>
  </si>
  <si>
    <t>Pergen V.O.F.</t>
  </si>
  <si>
    <t>Pergen VOF</t>
  </si>
  <si>
    <t>NL-200400262</t>
  </si>
  <si>
    <t>PQ Silicas B.V.</t>
  </si>
  <si>
    <t>PQ Silicas BV</t>
  </si>
  <si>
    <t>NL-200400195</t>
  </si>
  <si>
    <t>Promelca B.V.</t>
  </si>
  <si>
    <t>Vreugdenhil Dairy Foods Gorinchem</t>
  </si>
  <si>
    <t>NL-200400234</t>
  </si>
  <si>
    <t>Purac Biochem B.V.</t>
  </si>
  <si>
    <t>PURAC Biochem B.V.</t>
  </si>
  <si>
    <t>NL-200400181</t>
  </si>
  <si>
    <t>Rendac Son B.V.</t>
  </si>
  <si>
    <t>NL-200400241</t>
  </si>
  <si>
    <t>Rijnmond Power Holding B.V.</t>
  </si>
  <si>
    <t>Rijnmond Power Plant</t>
  </si>
  <si>
    <t>NL-200400197</t>
  </si>
  <si>
    <t>Rixona B.V.</t>
  </si>
  <si>
    <t>NL-200700013</t>
  </si>
  <si>
    <t>Royal Pride Holland B.V.</t>
  </si>
  <si>
    <t>NL-200500056</t>
  </si>
  <si>
    <t>Schiphol Nederland B.V.</t>
  </si>
  <si>
    <t>NL-200400151</t>
  </si>
  <si>
    <t>Sensus B.V.</t>
  </si>
  <si>
    <t>Sensus, vestiging Roosendaal</t>
  </si>
  <si>
    <t>NL-200800027</t>
  </si>
  <si>
    <t>Sloe Centrale B.V.</t>
  </si>
  <si>
    <t>NL-200400228</t>
  </si>
  <si>
    <t>Sonac Burgum B.V.</t>
  </si>
  <si>
    <t>NL-200400296</t>
  </si>
  <si>
    <t>Sonac Vuren B.V.</t>
  </si>
  <si>
    <t>NL-200400290</t>
  </si>
  <si>
    <t>Sonneborn Refined Products B.V.</t>
  </si>
  <si>
    <t>Sonneborn Refined Products</t>
  </si>
  <si>
    <t>NL-200400300</t>
  </si>
  <si>
    <t>Stichting Radboud Universiteit</t>
  </si>
  <si>
    <t>Radboudumc &amp; Radboud universiteit</t>
  </si>
  <si>
    <t>NL-200400127</t>
  </si>
  <si>
    <t>Tate &amp; Lyle Netherlands B.V.</t>
  </si>
  <si>
    <t>NL-200400210</t>
  </si>
  <si>
    <t>Ten Cate Advanced Textiles B.V.</t>
  </si>
  <si>
    <t>NL-200400211</t>
  </si>
  <si>
    <t>TenCate Outdoor Fabrics B.V.</t>
  </si>
  <si>
    <t>NL-200400270</t>
  </si>
  <si>
    <t>Technische Universiteit Delft</t>
  </si>
  <si>
    <t>TU Delft, Warmte-Krachtcentrale</t>
  </si>
  <si>
    <t>NL-200400259</t>
  </si>
  <si>
    <t>Universitair Medisch Centrum Utrecht</t>
  </si>
  <si>
    <t>UMC Utrecht</t>
  </si>
  <si>
    <t>NL-200400237</t>
  </si>
  <si>
    <t>Zwanenberg Food Oss B.V.</t>
  </si>
  <si>
    <t>NL-200400131</t>
  </si>
  <si>
    <t>Sime Darby Oils Zwijndrecht Refinery B.V.</t>
  </si>
  <si>
    <t>NL-200400086</t>
  </si>
  <si>
    <t>Universiteit Utrecht</t>
  </si>
  <si>
    <t>Universiteit Utrecht, locatie De Uithof</t>
  </si>
  <si>
    <t>NL-200400272</t>
  </si>
  <si>
    <t>Stichting VU</t>
  </si>
  <si>
    <t>NL-200700124</t>
  </si>
  <si>
    <t>Vopak Terminal Botlek B.V.</t>
  </si>
  <si>
    <t>NL-200800059</t>
  </si>
  <si>
    <t>Petrogas E&amp;P Netherlands B.V.</t>
  </si>
  <si>
    <t>A12/CPP Petrogas E&amp;P Netherlands B.V.</t>
  </si>
  <si>
    <t>NL-201000055</t>
  </si>
  <si>
    <t>Enecogen V.O.F.</t>
  </si>
  <si>
    <t>Enecogen</t>
  </si>
  <si>
    <t>NL-200400028</t>
  </si>
  <si>
    <t>Air Liquide Industrie B.V.</t>
  </si>
  <si>
    <t>Air Liquide Industrie B.V., vestiging Bergen op Zoom</t>
  </si>
  <si>
    <t>NL-200400113</t>
  </si>
  <si>
    <t>Air Liquide Industrie B.V., vestiging Botlek-Rotterdam</t>
  </si>
  <si>
    <t>NL-201100050</t>
  </si>
  <si>
    <t>ExxonMobil Chemical Holland B.V. (RPP)</t>
  </si>
  <si>
    <t>NL-200400079</t>
  </si>
  <si>
    <t>DAMCO Aluminium Delfzijl Cooperatie U.A.</t>
  </si>
  <si>
    <t>DAMCO Aluminium Delfzijl Coöperatie U.A.</t>
  </si>
  <si>
    <t>NL-200400292</t>
  </si>
  <si>
    <t>Aluminium &amp; Chemie Rotterdam B.V.</t>
  </si>
  <si>
    <t>NL-200800061</t>
  </si>
  <si>
    <t>Asfalt-Centrale BAM B.V.</t>
  </si>
  <si>
    <t>NL-201000122</t>
  </si>
  <si>
    <t>Haagse Asfaltcentrale (HAC)</t>
  </si>
  <si>
    <t>NL-200800062</t>
  </si>
  <si>
    <t>Asfalt productie Amsterdam (APA) B.V.</t>
  </si>
  <si>
    <t>NL-201100008</t>
  </si>
  <si>
    <t>Holland Malt B.V. locatie Eemshaven</t>
  </si>
  <si>
    <t>NL-200800064</t>
  </si>
  <si>
    <t>KWS Infra B.V.</t>
  </si>
  <si>
    <t>Asfalt Productie Doetinchem</t>
  </si>
  <si>
    <t>NL-200900071</t>
  </si>
  <si>
    <t>Bunge Loders Croklaan Rotterdam</t>
  </si>
  <si>
    <t>NL-200800063</t>
  </si>
  <si>
    <t>Asfalt Productie Rotterdam Rijnmond (APRR) B.V.</t>
  </si>
  <si>
    <t>NL-200800066</t>
  </si>
  <si>
    <t>Fa. Gebr. Van der Lee</t>
  </si>
  <si>
    <t>Gebr. van der Lee</t>
  </si>
  <si>
    <t>NL-200800067</t>
  </si>
  <si>
    <t>Asfalt-Centrale Limburg B.V.</t>
  </si>
  <si>
    <t>NL-200700152</t>
  </si>
  <si>
    <t>AgroCare WP11 Exploitatie B.V.</t>
  </si>
  <si>
    <t>Agro Care WP11 Exploitatie B.V.</t>
  </si>
  <si>
    <t>NL-200800102</t>
  </si>
  <si>
    <t>Kisuma Chemicals B.V.</t>
  </si>
  <si>
    <t>NL-200700145</t>
  </si>
  <si>
    <t>Koninklijke Mosa B.V., locatie Vloertegel</t>
  </si>
  <si>
    <t>NL-200400205</t>
  </si>
  <si>
    <t>BioMethanol Chemie Nederland B.V.</t>
  </si>
  <si>
    <t>NL-201100016</t>
  </si>
  <si>
    <t>Lyondell Chemie Nederland B.V.</t>
  </si>
  <si>
    <t>Lyondell Chemie Nederland B.V. - Europoort locatie</t>
  </si>
  <si>
    <t>NL-200400142</t>
  </si>
  <si>
    <t>Coöperatieve Grasdrogerij Ruinerwold en omstreken BA</t>
  </si>
  <si>
    <t>Coöperatieve Grasdrogerij Ruinerwold en omstreken B.A.</t>
  </si>
  <si>
    <t>NL-201100010</t>
  </si>
  <si>
    <t>Lyondell Bayer Manufacturing Maasvlakte V.O.F</t>
  </si>
  <si>
    <t>LyondellBasell Covestro Manufacturing Maasvlakte V.O.F</t>
  </si>
  <si>
    <t>NL-200900013</t>
  </si>
  <si>
    <t>MaasStroom Energie C.V.</t>
  </si>
  <si>
    <t>NL-200400302</t>
  </si>
  <si>
    <t>E-Max Aluminium Profielen N.V.</t>
  </si>
  <si>
    <t>E-max Remelt</t>
  </si>
  <si>
    <t>NL-201100011</t>
  </si>
  <si>
    <t>Basell Benelux B.V.</t>
  </si>
  <si>
    <t>Moerdijk Production Site Basell Benelux B.V.</t>
  </si>
  <si>
    <t>NL-200400239</t>
  </si>
  <si>
    <t>Monier B.V.</t>
  </si>
  <si>
    <t>Monier Tegelen</t>
  </si>
  <si>
    <t>NL-200400238</t>
  </si>
  <si>
    <t>Monier Woerden</t>
  </si>
  <si>
    <t>NL-200800069</t>
  </si>
  <si>
    <t>Neptune Energy Netherlands B.V., D15-A platform</t>
  </si>
  <si>
    <t>NL-200800070</t>
  </si>
  <si>
    <t>Neptune Energy Netherlands B.V., G17-d-A/AP platform</t>
  </si>
  <si>
    <t>NL-200400172</t>
  </si>
  <si>
    <t>Neptune Energy Netherlands B.V., L10-A platform</t>
  </si>
  <si>
    <t>NL-200400217</t>
  </si>
  <si>
    <t>Grasdrogerij Hartog B.V.</t>
  </si>
  <si>
    <t>NL-201000124</t>
  </si>
  <si>
    <t>Nederlandse Aardolie Maatschappij B.V.</t>
  </si>
  <si>
    <t>NAM B.V. Grijpskerk UGS</t>
  </si>
  <si>
    <t>NL-200800071</t>
  </si>
  <si>
    <t>Heijmans Infra B.V</t>
  </si>
  <si>
    <t>Asfaltcentrale Heijmans Amsterdam</t>
  </si>
  <si>
    <t>NL-200800073</t>
  </si>
  <si>
    <t>Asfaltcentrale Heijmans 's-Hertogenbosch</t>
  </si>
  <si>
    <t>NL-200800075</t>
  </si>
  <si>
    <t>Asfaltcentrale Heijmans Zwijndrecht</t>
  </si>
  <si>
    <t>NL-201000125</t>
  </si>
  <si>
    <t>NAM B.V. Norg UGS</t>
  </si>
  <si>
    <t>NL-201000047</t>
  </si>
  <si>
    <t>NAM B.V. Warmtekrachtcentrale en Oliebehandelingsinstallatie Schoonebeek (WKC/OBI)</t>
  </si>
  <si>
    <t>NL-200500014</t>
  </si>
  <si>
    <t>United Petfood Nederland B.V.</t>
  </si>
  <si>
    <t>NL-200400137</t>
  </si>
  <si>
    <t>J.G. Timmerman Groenvoederdrogerij B.V.</t>
  </si>
  <si>
    <t>NL-201000065</t>
  </si>
  <si>
    <t>EnergyStock B.V.</t>
  </si>
  <si>
    <t>Aardgasbuffer Zuidwending</t>
  </si>
  <si>
    <t>NL-200800076</t>
  </si>
  <si>
    <t>Koudasfalt Staphorst BV</t>
  </si>
  <si>
    <t>NL-200800077</t>
  </si>
  <si>
    <t>KWS Infra B.V. Asfaltcentrale Eindhoven</t>
  </si>
  <si>
    <t>NL-200800072</t>
  </si>
  <si>
    <t>KWS Infra B.V. Asfaltcentrale Roosendaal</t>
  </si>
  <si>
    <t>NL-200400034</t>
  </si>
  <si>
    <t>Etex Building Performance B.V.</t>
  </si>
  <si>
    <t>Siniat B.V.</t>
  </si>
  <si>
    <t>NL-200800101</t>
  </si>
  <si>
    <t>Hoogweg Paprikakwekerijen B.V.</t>
  </si>
  <si>
    <t>Hoogweg Luttelgeest B.V. NLW9</t>
  </si>
  <si>
    <t>NL-200400083</t>
  </si>
  <si>
    <t>Lyondell Chemie Nederland B.V. - Botlek locatie</t>
  </si>
  <si>
    <t>NL-201000126</t>
  </si>
  <si>
    <t>Noordgastransport B.V.</t>
  </si>
  <si>
    <t>NL-200700172</t>
  </si>
  <si>
    <t>Eneco Centrale Lage Weide</t>
  </si>
  <si>
    <t>NL-201000017</t>
  </si>
  <si>
    <t>Vattenfall Warmte N.V.</t>
  </si>
  <si>
    <t>Vattenfall HWC Lelystad</t>
  </si>
  <si>
    <t>NL-200400273</t>
  </si>
  <si>
    <t>NAM B.V. Gasproductie en gascompressie-installatie Ameland Westgat</t>
  </si>
  <si>
    <t>NL-201100045</t>
  </si>
  <si>
    <t>Vattenfall Magnum Centrale Eemsmond</t>
  </si>
  <si>
    <t>NL-200400260</t>
  </si>
  <si>
    <t>NAM B.V. locatie Den Helder</t>
  </si>
  <si>
    <t>NL-200400280</t>
  </si>
  <si>
    <t>NAM, locatie K14-FA-1C/P</t>
  </si>
  <si>
    <t>NL-200400279</t>
  </si>
  <si>
    <t>NAM, locatie L9-FF-1</t>
  </si>
  <si>
    <t>NL-200400106</t>
  </si>
  <si>
    <t>Nederlandse Gasunie CS Ommen N.V.</t>
  </si>
  <si>
    <t>NL-200400102</t>
  </si>
  <si>
    <t>Nederlandse Gasunie CS Ravenstein N.V.</t>
  </si>
  <si>
    <t>NL-200400014</t>
  </si>
  <si>
    <t>Nederlandse Gasunie CS Spijk N.V.</t>
  </si>
  <si>
    <t>NL-200400101</t>
  </si>
  <si>
    <t>Nederlandse Gasunie CS Wieringermeer N.V.</t>
  </si>
  <si>
    <t>NL-200400103</t>
  </si>
  <si>
    <t>Nederlandse Gasunie CS Zweekhorst N.V.</t>
  </si>
  <si>
    <t>NL-201000127</t>
  </si>
  <si>
    <t>Ooms Producten bv</t>
  </si>
  <si>
    <t>NL-200400291</t>
  </si>
  <si>
    <t>NEDMAG Holding B.V.</t>
  </si>
  <si>
    <t>Nedmag B.V.</t>
  </si>
  <si>
    <t>NL-200800079</t>
  </si>
  <si>
    <t>Owens-Corning Veil Netherlands B.V.</t>
  </si>
  <si>
    <t>Owens Corning Veil Netherlands B.V.</t>
  </si>
  <si>
    <t>NL-200500006</t>
  </si>
  <si>
    <t>Cabot Norit Nederland B.V.</t>
  </si>
  <si>
    <t>Cabot Norit Activated Carbon, Klazienaveen plant</t>
  </si>
  <si>
    <t>NL-200400196</t>
  </si>
  <si>
    <t>B.V. Oldambt</t>
  </si>
  <si>
    <t>Oldambt Groenvoederdrogerij B.V.</t>
  </si>
  <si>
    <t>NL-200500015</t>
  </si>
  <si>
    <t>PepsiCo Nederland B.V.</t>
  </si>
  <si>
    <t>NL-200400174</t>
  </si>
  <si>
    <t>PPG Industries Delfzijl B.V.</t>
  </si>
  <si>
    <t>NL-201100012</t>
  </si>
  <si>
    <t>SHELL Nederland Chemie B.V.</t>
  </si>
  <si>
    <t>Shell Nederland Chemie B.V., vestiging Pernis</t>
  </si>
  <si>
    <t>NL-200800082</t>
  </si>
  <si>
    <t>Rosier Nederland B.V.</t>
  </si>
  <si>
    <t>NL-200400152</t>
  </si>
  <si>
    <t>Sensus B.V. Zwolle</t>
  </si>
  <si>
    <t>NL-200400110</t>
  </si>
  <si>
    <t>Shin-Etsu PVC</t>
  </si>
  <si>
    <t>Shin-Etsu PVC B.V. Locatie Botlek</t>
  </si>
  <si>
    <t>NL-200400163</t>
  </si>
  <si>
    <t>TAQA Energy B.V.</t>
  </si>
  <si>
    <t>TAQA Offshore B.V.</t>
  </si>
  <si>
    <t>NL-200400162</t>
  </si>
  <si>
    <t>TAQA Piekgas B.V.</t>
  </si>
  <si>
    <t>NL-200400191</t>
  </si>
  <si>
    <t>TotalEnergies EP Nederland B.V.</t>
  </si>
  <si>
    <t>Total offshore platform F15A</t>
  </si>
  <si>
    <t>NL-200400193</t>
  </si>
  <si>
    <t>Total offshore platform K5 Central Complex</t>
  </si>
  <si>
    <t>NL-200400192</t>
  </si>
  <si>
    <t>Total offshore platform K6 Central Complex</t>
  </si>
  <si>
    <t>NL-200800026</t>
  </si>
  <si>
    <t>Vopak Terminal Europoort B.V.</t>
  </si>
  <si>
    <t>NL-200800058</t>
  </si>
  <si>
    <t>Vopak Terminal Vlissingen B.V.</t>
  </si>
  <si>
    <t>NL-201100013</t>
  </si>
  <si>
    <t>Wienerberger Dakpannenfabriek Janssen Dings</t>
  </si>
  <si>
    <t>NL-201100014</t>
  </si>
  <si>
    <t>Wienerberger Dakpannenfabriek Narvik Deest</t>
  </si>
  <si>
    <t>NL-201100015</t>
  </si>
  <si>
    <t>Wienerberger Dakpannenfabriek Narvik Tegelen</t>
  </si>
  <si>
    <t>NL-200400180</t>
  </si>
  <si>
    <t>Wintershall Noordzee B.V.</t>
  </si>
  <si>
    <t>Wintershall Noordzee B.V. L8-P4</t>
  </si>
  <si>
    <t>NL-200400179</t>
  </si>
  <si>
    <t>Wintershall Noordzee B.V. P6-A</t>
  </si>
  <si>
    <t>NL-201000014</t>
  </si>
  <si>
    <t>EURO TANK TERMINAL B.V.</t>
  </si>
  <si>
    <t>Euro Tank Terminal BV</t>
  </si>
  <si>
    <t>NL-201000023</t>
  </si>
  <si>
    <t>Asfalt Centrale Rotterdam (ACR)</t>
  </si>
  <si>
    <t>NL-201200005</t>
  </si>
  <si>
    <t>Power Plant Rotterdam B.V.</t>
  </si>
  <si>
    <t>NL-201000010</t>
  </si>
  <si>
    <t>RWE Eemshaven Holding II B.V.</t>
  </si>
  <si>
    <t>RWE Eemshaven centrale</t>
  </si>
  <si>
    <t>NL-201000015</t>
  </si>
  <si>
    <t>BioEnergieCentrale Delfzijl B.V.</t>
  </si>
  <si>
    <t>NL-201200101</t>
  </si>
  <si>
    <t>Century Aluminum Vlissingen BV</t>
  </si>
  <si>
    <t>NL-201200104</t>
  </si>
  <si>
    <t>Agristo B.V.</t>
  </si>
  <si>
    <t>FNsteel B.V.</t>
  </si>
  <si>
    <t>NL-200400161</t>
  </si>
  <si>
    <t>Chemelot Site Permit B.V.</t>
  </si>
  <si>
    <t>Chemelot</t>
  </si>
  <si>
    <t>NL-200400215</t>
  </si>
  <si>
    <t>Cargill Bergen op Zoom</t>
  </si>
  <si>
    <t>NL-200400084</t>
  </si>
  <si>
    <t>DOW Benelux B.V.</t>
  </si>
  <si>
    <t>Dow Benelux B.V.</t>
  </si>
  <si>
    <t>NL-200400258</t>
  </si>
  <si>
    <t>Hexion B.V.</t>
  </si>
  <si>
    <t>NL-200400298</t>
  </si>
  <si>
    <t>Koole Tankstorage Botlek B.V.</t>
  </si>
  <si>
    <t>NL-200400015</t>
  </si>
  <si>
    <t>SABIC Innovative Plastics B.V.</t>
  </si>
  <si>
    <t>NL-200400047</t>
  </si>
  <si>
    <t>Shell Nederland Chemie B.V., vestiging Moerdijk</t>
  </si>
  <si>
    <t>NL-200400186</t>
  </si>
  <si>
    <t>Tata Steel IJmuiden B.V.</t>
  </si>
  <si>
    <t>Tata Steel IJmuiden bv</t>
  </si>
  <si>
    <t>NL-200400026</t>
  </si>
  <si>
    <t>Yara Sluiskil B.V.</t>
  </si>
  <si>
    <t>NL-201300201</t>
  </si>
  <si>
    <t>Global Switch Amsterdam B.V.</t>
  </si>
  <si>
    <t>NL-201300325</t>
  </si>
  <si>
    <t>HulpWarmteCentrale 2</t>
  </si>
  <si>
    <t>NL-201300333</t>
  </si>
  <si>
    <t>Zeeland Aluminium Company BV</t>
  </si>
  <si>
    <t>Zalco B.V.</t>
  </si>
  <si>
    <t>NL-201400402</t>
  </si>
  <si>
    <t>Asfaltcentrale Harderwijk</t>
  </si>
  <si>
    <t>NL-201400662</t>
  </si>
  <si>
    <t>A-ware Cheese Production B.V.</t>
  </si>
  <si>
    <t>Kaas- en weipoederfabriek A-ware en Fonterra Heerenveen</t>
  </si>
  <si>
    <t>NL-201500713</t>
  </si>
  <si>
    <t>Erasmus Universitair Medisch Centrum Rotterdam (Erasmus MC)</t>
  </si>
  <si>
    <t>Erasmus MC</t>
  </si>
  <si>
    <t>NL-201500717</t>
  </si>
  <si>
    <t>Koole Tankstorage Minerals B.V.</t>
  </si>
  <si>
    <t>NL-201600789</t>
  </si>
  <si>
    <t>TWC VU</t>
  </si>
  <si>
    <t>NL-201700807</t>
  </si>
  <si>
    <t>Nutricia Cuijk B.V.</t>
  </si>
  <si>
    <t>Danone Nutricia Early Life Nutrition</t>
  </si>
  <si>
    <t>NL-201700808</t>
  </si>
  <si>
    <t>Philip Morris Investments B.V.</t>
  </si>
  <si>
    <t>Philip Morris B.V.</t>
  </si>
  <si>
    <t>NL-201700817</t>
  </si>
  <si>
    <t>Agro Care WP17 Exploitatie B.V.</t>
  </si>
  <si>
    <t>NL-201700820</t>
  </si>
  <si>
    <t>Leids Universitair Medisch Centrum (LUMC)</t>
  </si>
  <si>
    <t>Leids Universitair Medisch Centrum</t>
  </si>
  <si>
    <t>NL-201800835</t>
  </si>
  <si>
    <t>BECC BV</t>
  </si>
  <si>
    <t>Bio Energie Centrale Cuijk</t>
  </si>
  <si>
    <t>NL-201900855</t>
  </si>
  <si>
    <t>Yondr Netherlands B.V.</t>
  </si>
  <si>
    <t>NDHR1 (Nimble)</t>
  </si>
  <si>
    <t>NL-202000867</t>
  </si>
  <si>
    <t>Climax Molybdenum B.V.</t>
  </si>
  <si>
    <t>NL-202000878</t>
  </si>
  <si>
    <t>Interxion Nederland B.V.</t>
  </si>
  <si>
    <t>AMS5</t>
  </si>
  <si>
    <t>NL-202000882</t>
  </si>
  <si>
    <t>AMS6</t>
  </si>
  <si>
    <t>NL-202000883</t>
  </si>
  <si>
    <t>AMS7</t>
  </si>
  <si>
    <t>NL-202000884</t>
  </si>
  <si>
    <t>AMS8</t>
  </si>
  <si>
    <t>NL-202000885</t>
  </si>
  <si>
    <t>AMS10</t>
  </si>
  <si>
    <t>NL-202000889</t>
  </si>
  <si>
    <t>HWC Amsterdam Driehoek</t>
  </si>
  <si>
    <t>NL-202000891</t>
  </si>
  <si>
    <t>NTT Global Datacenters AMS1 BV</t>
  </si>
  <si>
    <t>NL-202000896</t>
  </si>
  <si>
    <t>AVR-Afvalverwerking B.V.</t>
  </si>
  <si>
    <t>AVR locatie Duiven (TCI)</t>
  </si>
  <si>
    <t>NL-202000897</t>
  </si>
  <si>
    <t>AVR locatie Rozenburg (BEC)</t>
  </si>
  <si>
    <t>NL-202000907</t>
  </si>
  <si>
    <t>N.V. HVC</t>
  </si>
  <si>
    <t>N.V. HVC (locatie Alkmaar) BEC</t>
  </si>
  <si>
    <t>NL-202000916</t>
  </si>
  <si>
    <t>Twence Holding B.V.</t>
  </si>
  <si>
    <t>Twence - Boeldershoek</t>
  </si>
  <si>
    <t>NL-202100929</t>
  </si>
  <si>
    <t>AMC Vlissingen B.V.</t>
  </si>
  <si>
    <t>NL-202100930</t>
  </si>
  <si>
    <t>EdgeConnex AMS04 B.V.</t>
  </si>
  <si>
    <t>EdgeConnX AMS04 B.V.</t>
  </si>
  <si>
    <t>NL-202100941</t>
  </si>
  <si>
    <t>NV EPZ</t>
  </si>
  <si>
    <t>Kerncentrale Borssele</t>
  </si>
  <si>
    <t>NL-202100945</t>
  </si>
  <si>
    <t>AVI Twence - Boeldershoek</t>
  </si>
  <si>
    <t>NL-202100946</t>
  </si>
  <si>
    <t>Reststoffen Energie Centrale B.V.</t>
  </si>
  <si>
    <t>NL-202100947</t>
  </si>
  <si>
    <t>N.V. HVC locatie Alkmaar (AVI)</t>
  </si>
  <si>
    <t>NL-202100952</t>
  </si>
  <si>
    <t>EEW Energy from Waste Delfzijl B.V. (AVI)</t>
  </si>
  <si>
    <t>NL-202100954</t>
  </si>
  <si>
    <t>AnQore</t>
  </si>
  <si>
    <t>NL-202100955</t>
  </si>
  <si>
    <t>Fibrant</t>
  </si>
  <si>
    <t>NL-202100956</t>
  </si>
  <si>
    <t>B.V. Afvalverbranding Zuid-Holland</t>
  </si>
  <si>
    <t>B.V. Afvalverbranding Zuid Nederland (AZN) (AVI)</t>
  </si>
  <si>
    <t>NL-202100957</t>
  </si>
  <si>
    <t>Attero BV</t>
  </si>
  <si>
    <t>Attero B.V., locatie Wijster</t>
  </si>
  <si>
    <t>NL-202100959</t>
  </si>
  <si>
    <t>AVR Locatie Rozenburg (AVI)</t>
  </si>
  <si>
    <t>NL-202100960</t>
  </si>
  <si>
    <t>AVR Locatie Duiven (AVI)</t>
  </si>
  <si>
    <t>NL-202100961</t>
  </si>
  <si>
    <t>SITA ReEnergy Roosendaal BV</t>
  </si>
  <si>
    <t>PreZero Energy</t>
  </si>
  <si>
    <t>NL-202100962</t>
  </si>
  <si>
    <t>ARN B.V.</t>
  </si>
  <si>
    <t>NL-202100963</t>
  </si>
  <si>
    <t>NV HVC locatie Dordrecht (AVI)</t>
  </si>
  <si>
    <t>NL-202100964</t>
  </si>
  <si>
    <t>AEB Exploitatie BV</t>
  </si>
  <si>
    <t>AEB Amsterdam (AVI)</t>
  </si>
  <si>
    <t>NL-202100968</t>
  </si>
  <si>
    <t>EdgeConnex AMS05 B.V.</t>
  </si>
  <si>
    <t>EdgeConneX AMS05 B.V.</t>
  </si>
  <si>
    <t>NL-202100974</t>
  </si>
  <si>
    <t>Beheersmij. B. Vierhouten B.V.</t>
  </si>
  <si>
    <t>Presswood lnternational B.V.</t>
  </si>
  <si>
    <t xml:space="preserve">Koole Tankstorage Botlek B.V. </t>
  </si>
  <si>
    <t>NL-200400184</t>
  </si>
  <si>
    <t>als b28 = nee of ja virtueel, is b33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</si>
</sst>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2" x14ac:knownFonts="1">
    <font>
      <sz val="10"/>
      <name val="Arial"/>
    </font>
    <font>
      <sz val="11"/>
      <color indexed="8"/>
      <name val="Calibri"/>
      <family val="2"/>
    </font>
    <font>
      <b/>
      <sz val="10"/>
      <name val="Arial"/>
      <family val="2"/>
    </font>
    <font>
      <i/>
      <sz val="10"/>
      <name val="Arial"/>
      <family val="2"/>
    </font>
    <font>
      <b/>
      <i/>
      <sz val="10"/>
      <name val="Arial"/>
      <family val="2"/>
    </font>
    <font>
      <sz val="10"/>
      <name val="Arial"/>
      <family val="2"/>
    </font>
    <font>
      <b/>
      <sz val="10"/>
      <color indexed="10"/>
      <name val="Arial"/>
      <family val="2"/>
    </font>
    <font>
      <b/>
      <u/>
      <sz val="10"/>
      <name val="Arial"/>
      <family val="2"/>
    </font>
    <font>
      <sz val="8"/>
      <color indexed="81"/>
      <name val="Tahoma"/>
      <family val="2"/>
    </font>
    <font>
      <b/>
      <sz val="8"/>
      <color indexed="81"/>
      <name val="Tahoma"/>
      <family val="2"/>
    </font>
    <font>
      <sz val="10"/>
      <color indexed="10"/>
      <name val="Arial"/>
      <family val="2"/>
    </font>
    <font>
      <b/>
      <u/>
      <sz val="10"/>
      <color indexed="10"/>
      <name val="Arial"/>
      <family val="2"/>
    </font>
    <font>
      <sz val="10"/>
      <color indexed="46"/>
      <name val="Arial"/>
      <family val="2"/>
    </font>
    <font>
      <sz val="8"/>
      <name val="Arial"/>
      <family val="2"/>
    </font>
    <font>
      <sz val="10"/>
      <color indexed="18"/>
      <name val="Arial"/>
      <family val="2"/>
    </font>
    <font>
      <i/>
      <sz val="10"/>
      <color indexed="18"/>
      <name val="Arial"/>
      <family val="2"/>
    </font>
    <font>
      <i/>
      <sz val="10"/>
      <color indexed="62"/>
      <name val="Arial"/>
      <family val="2"/>
    </font>
    <font>
      <b/>
      <sz val="12"/>
      <name val="Arial"/>
      <family val="2"/>
    </font>
    <font>
      <sz val="8"/>
      <name val="Arial"/>
      <family val="2"/>
    </font>
    <font>
      <b/>
      <sz val="11"/>
      <color indexed="8"/>
      <name val="Calibri"/>
      <family val="2"/>
    </font>
    <font>
      <b/>
      <sz val="18"/>
      <name val="Arial"/>
      <family val="2"/>
    </font>
    <font>
      <sz val="11"/>
      <name val="Calibri"/>
      <family val="2"/>
    </font>
    <font>
      <b/>
      <sz val="10"/>
      <color indexed="21"/>
      <name val="Arial"/>
      <family val="2"/>
    </font>
    <font>
      <i/>
      <sz val="10"/>
      <color indexed="21"/>
      <name val="Arial"/>
      <family val="2"/>
    </font>
    <font>
      <sz val="10"/>
      <color indexed="21"/>
      <name val="Arial"/>
      <family val="2"/>
    </font>
    <font>
      <vertAlign val="subscript"/>
      <sz val="10"/>
      <color indexed="21"/>
      <name val="Arial"/>
      <family val="2"/>
    </font>
    <font>
      <b/>
      <vertAlign val="subscript"/>
      <sz val="10"/>
      <color indexed="21"/>
      <name val="Arial"/>
      <family val="2"/>
    </font>
    <font>
      <b/>
      <i/>
      <sz val="10"/>
      <color indexed="21"/>
      <name val="Arial"/>
      <family val="2"/>
    </font>
    <font>
      <sz val="11"/>
      <color indexed="21"/>
      <name val="Calibri"/>
      <family val="2"/>
    </font>
    <font>
      <sz val="9"/>
      <name val="Verdana"/>
      <family val="2"/>
    </font>
    <font>
      <vertAlign val="subscript"/>
      <sz val="9"/>
      <name val="Verdana"/>
      <family val="2"/>
    </font>
    <font>
      <u/>
      <sz val="12.5"/>
      <color theme="10"/>
      <name val="Arial"/>
      <family val="2"/>
    </font>
    <font>
      <b/>
      <sz val="12"/>
      <color rgb="FF008080"/>
      <name val="Arial"/>
      <family val="2"/>
    </font>
    <font>
      <b/>
      <sz val="10"/>
      <color rgb="FF008080"/>
      <name val="Arial"/>
      <family val="2"/>
    </font>
    <font>
      <i/>
      <sz val="10"/>
      <color rgb="FF008080"/>
      <name val="Arial"/>
      <family val="2"/>
    </font>
    <font>
      <sz val="10"/>
      <color rgb="FF008080"/>
      <name val="Arial"/>
      <family val="2"/>
    </font>
    <font>
      <b/>
      <sz val="11"/>
      <color rgb="FF008080"/>
      <name val="Arial"/>
      <family val="2"/>
    </font>
    <font>
      <b/>
      <sz val="16"/>
      <color rgb="FF008080"/>
      <name val="Arial"/>
      <family val="2"/>
    </font>
    <font>
      <b/>
      <u/>
      <sz val="11"/>
      <color rgb="FF008080"/>
      <name val="Arial"/>
      <family val="2"/>
    </font>
    <font>
      <b/>
      <u/>
      <sz val="12"/>
      <color rgb="FF008080"/>
      <name val="Arial"/>
      <family val="2"/>
    </font>
    <font>
      <b/>
      <u/>
      <sz val="10"/>
      <color rgb="FF008080"/>
      <name val="Arial"/>
      <family val="2"/>
    </font>
    <font>
      <i/>
      <sz val="10"/>
      <color rgb="FF000080"/>
      <name val="Arial"/>
      <family val="2"/>
    </font>
    <font>
      <sz val="9"/>
      <color rgb="FF008080"/>
      <name val="Arial"/>
      <family val="2"/>
    </font>
    <font>
      <b/>
      <i/>
      <sz val="10"/>
      <color rgb="FF008080"/>
      <name val="Arial"/>
      <family val="2"/>
    </font>
    <font>
      <b/>
      <sz val="18"/>
      <color rgb="FF008080"/>
      <name val="Arial"/>
      <family val="2"/>
    </font>
    <font>
      <sz val="10"/>
      <color rgb="FFFF0000"/>
      <name val="Arial"/>
      <family val="2"/>
    </font>
    <font>
      <b/>
      <sz val="16"/>
      <color rgb="FFFF0000"/>
      <name val="Arial"/>
      <family val="2"/>
    </font>
    <font>
      <sz val="9"/>
      <color rgb="FFFF0000"/>
      <name val="Verdana"/>
      <family val="2"/>
    </font>
    <font>
      <i/>
      <u/>
      <sz val="10"/>
      <color indexed="18"/>
      <name val="Arial"/>
      <family val="2"/>
    </font>
    <font>
      <b/>
      <sz val="9"/>
      <color theme="0"/>
      <name val="Verdana"/>
      <family val="2"/>
    </font>
    <font>
      <sz val="9"/>
      <color theme="0"/>
      <name val="Verdana"/>
      <family val="2"/>
    </font>
    <font>
      <b/>
      <sz val="9"/>
      <name val="Verdana"/>
      <family val="2"/>
    </font>
    <font>
      <b/>
      <sz val="9"/>
      <color rgb="FF002060"/>
      <name val="Verdana"/>
      <family val="2"/>
    </font>
    <font>
      <sz val="9"/>
      <color rgb="FF002060"/>
      <name val="Verdana"/>
      <family val="2"/>
    </font>
    <font>
      <i/>
      <sz val="9"/>
      <color indexed="18"/>
      <name val="Verdana"/>
      <family val="2"/>
    </font>
    <font>
      <u/>
      <sz val="9"/>
      <color theme="10"/>
      <name val="Verdana"/>
      <family val="2"/>
    </font>
    <font>
      <i/>
      <sz val="9"/>
      <color rgb="FF002060"/>
      <name val="Verdana"/>
      <family val="2"/>
    </font>
    <font>
      <u/>
      <sz val="9"/>
      <color indexed="12"/>
      <name val="Verdana"/>
      <family val="2"/>
    </font>
    <font>
      <u/>
      <sz val="9"/>
      <color theme="0"/>
      <name val="Verdana"/>
      <family val="2"/>
    </font>
    <font>
      <b/>
      <u/>
      <sz val="9"/>
      <color theme="0"/>
      <name val="Verdana"/>
      <family val="2"/>
    </font>
    <font>
      <u/>
      <sz val="9"/>
      <name val="Verdana"/>
      <family val="2"/>
    </font>
    <font>
      <b/>
      <sz val="9"/>
      <color indexed="10"/>
      <name val="Verdana"/>
      <family val="2"/>
    </font>
    <font>
      <b/>
      <sz val="9"/>
      <color rgb="FFFF0000"/>
      <name val="Verdana"/>
      <family val="2"/>
    </font>
    <font>
      <sz val="9"/>
      <color indexed="18"/>
      <name val="Verdana"/>
      <family val="2"/>
    </font>
    <font>
      <i/>
      <sz val="9"/>
      <color rgb="FF000080"/>
      <name val="Verdana"/>
      <family val="2"/>
    </font>
    <font>
      <sz val="9"/>
      <color indexed="10"/>
      <name val="Verdana"/>
      <family val="2"/>
    </font>
    <font>
      <b/>
      <sz val="9"/>
      <color indexed="18"/>
      <name val="Verdana"/>
      <family val="2"/>
    </font>
    <font>
      <b/>
      <i/>
      <sz val="9"/>
      <color rgb="FF000080"/>
      <name val="Verdana"/>
      <family val="2"/>
    </font>
    <font>
      <i/>
      <sz val="9"/>
      <color rgb="FFFF0000"/>
      <name val="Verdana"/>
      <family val="2"/>
    </font>
    <font>
      <b/>
      <i/>
      <sz val="9"/>
      <color indexed="18"/>
      <name val="Verdana"/>
      <family val="2"/>
    </font>
    <font>
      <strike/>
      <sz val="9"/>
      <name val="Verdana"/>
      <family val="2"/>
    </font>
    <font>
      <sz val="9"/>
      <color indexed="29"/>
      <name val="Verdana"/>
      <family val="2"/>
    </font>
    <font>
      <sz val="9"/>
      <color indexed="60"/>
      <name val="Verdana"/>
      <family val="2"/>
    </font>
    <font>
      <b/>
      <sz val="11"/>
      <color theme="0"/>
      <name val="Verdana"/>
      <family val="2"/>
    </font>
    <font>
      <sz val="11"/>
      <color theme="0"/>
      <name val="Verdana"/>
      <family val="2"/>
    </font>
    <font>
      <b/>
      <u/>
      <sz val="9"/>
      <color indexed="18"/>
      <name val="Verdana"/>
      <family val="2"/>
    </font>
    <font>
      <b/>
      <i/>
      <sz val="9"/>
      <color rgb="FF002060"/>
      <name val="Verdana"/>
      <family val="2"/>
    </font>
    <font>
      <b/>
      <u/>
      <sz val="9"/>
      <color indexed="62"/>
      <name val="Verdana"/>
      <family val="2"/>
    </font>
    <font>
      <b/>
      <u/>
      <sz val="9"/>
      <color indexed="10"/>
      <name val="Verdana"/>
      <family val="2"/>
    </font>
    <font>
      <b/>
      <sz val="9"/>
      <color indexed="60"/>
      <name val="Verdana"/>
      <family val="2"/>
    </font>
    <font>
      <i/>
      <sz val="9"/>
      <color indexed="62"/>
      <name val="Verdana"/>
      <family val="2"/>
    </font>
    <font>
      <b/>
      <sz val="9"/>
      <color indexed="62"/>
      <name val="Verdana"/>
      <family val="2"/>
    </font>
    <font>
      <i/>
      <sz val="9"/>
      <color indexed="60"/>
      <name val="Verdana"/>
      <family val="2"/>
    </font>
    <font>
      <b/>
      <i/>
      <u/>
      <sz val="9"/>
      <color rgb="FF002060"/>
      <name val="Verdana"/>
      <family val="2"/>
    </font>
    <font>
      <i/>
      <sz val="9"/>
      <name val="Verdana"/>
      <family val="2"/>
    </font>
    <font>
      <b/>
      <u/>
      <sz val="9"/>
      <color rgb="FF000080"/>
      <name val="Verdana"/>
      <family val="2"/>
    </font>
    <font>
      <u/>
      <sz val="10"/>
      <color indexed="12"/>
      <name val="Arial"/>
      <family val="2"/>
    </font>
    <font>
      <sz val="11"/>
      <color indexed="9"/>
      <name val="Calibri"/>
      <family val="2"/>
    </font>
    <font>
      <sz val="11"/>
      <color indexed="20"/>
      <name val="Calibri"/>
      <family val="2"/>
    </font>
    <font>
      <b/>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sz val="9"/>
      <name val="Times New Roman"/>
      <family val="1"/>
    </font>
    <font>
      <sz val="11"/>
      <color rgb="FF000000"/>
      <name val="Calibri"/>
      <family val="2"/>
    </font>
    <font>
      <strike/>
      <sz val="9"/>
      <color rgb="FFFF0000"/>
      <name val="Verdana"/>
      <family val="2"/>
    </font>
    <font>
      <b/>
      <sz val="9"/>
      <color rgb="FF008080"/>
      <name val="Verdana"/>
      <family val="2"/>
    </font>
    <font>
      <i/>
      <u/>
      <sz val="10"/>
      <color indexed="21"/>
      <name val="Arial"/>
      <family val="2"/>
    </font>
  </fonts>
  <fills count="3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9"/>
        <bgColor indexed="64"/>
      </patternFill>
    </fill>
    <fill>
      <patternFill patternType="solid">
        <fgColor indexed="31"/>
        <bgColor indexed="64"/>
      </patternFill>
    </fill>
    <fill>
      <patternFill patternType="solid">
        <fgColor indexed="27"/>
        <bgColor indexed="64"/>
      </patternFill>
    </fill>
    <fill>
      <patternFill patternType="solid">
        <fgColor theme="0"/>
        <bgColor indexed="64"/>
      </patternFill>
    </fill>
    <fill>
      <patternFill patternType="solid">
        <fgColor rgb="FFCCFFCC"/>
        <bgColor indexed="64"/>
      </patternFill>
    </fill>
    <fill>
      <patternFill patternType="solid">
        <fgColor rgb="FFCCCCFF"/>
        <bgColor indexed="64"/>
      </patternFill>
    </fill>
    <fill>
      <patternFill patternType="solid">
        <fgColor rgb="FFFFFF00"/>
        <bgColor indexed="64"/>
      </patternFill>
    </fill>
    <fill>
      <patternFill patternType="solid">
        <fgColor rgb="FFCCFFFF"/>
        <bgColor indexed="64"/>
      </patternFill>
    </fill>
    <fill>
      <patternFill patternType="solid">
        <fgColor rgb="FFFFFFFF"/>
        <bgColor indexed="64"/>
      </patternFill>
    </fill>
    <fill>
      <patternFill patternType="solid">
        <fgColor rgb="FFC0C0C0"/>
        <bgColor indexed="64"/>
      </patternFill>
    </fill>
    <fill>
      <patternFill patternType="solid">
        <fgColor rgb="FFFFFFCC"/>
        <bgColor indexed="64"/>
      </patternFill>
    </fill>
    <fill>
      <patternFill patternType="solid">
        <fgColor rgb="FFFF0000"/>
        <bgColor indexed="64"/>
      </patternFill>
    </fill>
    <fill>
      <patternFill patternType="solid">
        <fgColor rgb="FF00B050"/>
        <bgColor indexed="64"/>
      </patternFill>
    </fill>
    <fill>
      <patternFill patternType="solid">
        <fgColor rgb="FF002060"/>
        <bgColor indexed="64"/>
      </patternFill>
    </fill>
    <fill>
      <patternFill patternType="solid">
        <fgColor theme="4" tint="0.59999389629810485"/>
        <bgColor indexed="64"/>
      </patternFill>
    </fill>
    <fill>
      <patternFill patternType="solid">
        <fgColor indexed="45"/>
      </patternFill>
    </fill>
    <fill>
      <patternFill patternType="solid">
        <fgColor indexed="42"/>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B8CCE4"/>
        <bgColor indexed="64"/>
      </patternFill>
    </fill>
  </fills>
  <borders count="79">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Dashed">
        <color indexed="64"/>
      </bottom>
      <diagonal/>
    </border>
    <border>
      <left style="medium">
        <color indexed="64"/>
      </left>
      <right style="thin">
        <color indexed="64"/>
      </right>
      <top style="mediumDashed">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style="medium">
        <color indexed="64"/>
      </right>
      <top/>
      <bottom style="double">
        <color indexed="64"/>
      </bottom>
      <diagonal/>
    </border>
    <border>
      <left/>
      <right/>
      <top/>
      <bottom style="double">
        <color indexed="64"/>
      </bottom>
      <diagonal/>
    </border>
  </borders>
  <cellStyleXfs count="27">
    <xf numFmtId="0" fontId="0" fillId="0" borderId="0"/>
    <xf numFmtId="0" fontId="31" fillId="0" borderId="0" applyNumberFormat="0" applyFill="0" applyBorder="0" applyAlignment="0" applyProtection="0">
      <alignment vertical="top"/>
      <protection locked="0"/>
    </xf>
    <xf numFmtId="0" fontId="1" fillId="0" borderId="0"/>
    <xf numFmtId="0" fontId="5" fillId="0" borderId="0"/>
    <xf numFmtId="0" fontId="5" fillId="0" borderId="0"/>
    <xf numFmtId="0" fontId="5" fillId="0" borderId="0" applyNumberFormat="0" applyFont="0" applyFill="0" applyBorder="0" applyProtection="0">
      <alignment horizontal="left" vertical="center" indent="5"/>
    </xf>
    <xf numFmtId="0" fontId="87" fillId="27" borderId="0" applyNumberFormat="0" applyBorder="0" applyAlignment="0" applyProtection="0"/>
    <xf numFmtId="0" fontId="87" fillId="28" borderId="0" applyNumberFormat="0" applyBorder="0" applyAlignment="0" applyProtection="0"/>
    <xf numFmtId="0" fontId="87" fillId="29" borderId="0" applyNumberFormat="0" applyBorder="0" applyAlignment="0" applyProtection="0"/>
    <xf numFmtId="0" fontId="87" fillId="25" borderId="0" applyNumberFormat="0" applyBorder="0" applyAlignment="0" applyProtection="0"/>
    <xf numFmtId="0" fontId="87" fillId="26" borderId="0" applyNumberFormat="0" applyBorder="0" applyAlignment="0" applyProtection="0"/>
    <xf numFmtId="0" fontId="87" fillId="30" borderId="0" applyNumberFormat="0" applyBorder="0" applyAlignment="0" applyProtection="0"/>
    <xf numFmtId="0" fontId="88" fillId="23" borderId="0" applyNumberFormat="0" applyBorder="0" applyAlignment="0" applyProtection="0"/>
    <xf numFmtId="0" fontId="89" fillId="31" borderId="70" applyNumberFormat="0" applyAlignment="0" applyProtection="0"/>
    <xf numFmtId="0" fontId="90" fillId="24" borderId="0" applyNumberFormat="0" applyBorder="0" applyAlignment="0" applyProtection="0"/>
    <xf numFmtId="0" fontId="91" fillId="0" borderId="72" applyNumberFormat="0" applyFill="0" applyAlignment="0" applyProtection="0"/>
    <xf numFmtId="0" fontId="92" fillId="0" borderId="73" applyNumberFormat="0" applyFill="0" applyAlignment="0" applyProtection="0"/>
    <xf numFmtId="0" fontId="93" fillId="0" borderId="74" applyNumberFormat="0" applyFill="0" applyAlignment="0" applyProtection="0"/>
    <xf numFmtId="0" fontId="93" fillId="0" borderId="0" applyNumberFormat="0" applyFill="0" applyBorder="0" applyAlignment="0" applyProtection="0"/>
    <xf numFmtId="0" fontId="86"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94" fillId="0" borderId="71" applyNumberFormat="0" applyFill="0" applyAlignment="0" applyProtection="0"/>
    <xf numFmtId="0" fontId="95" fillId="32" borderId="0" applyNumberFormat="0" applyBorder="0" applyAlignment="0" applyProtection="0"/>
    <xf numFmtId="0" fontId="5" fillId="33" borderId="75" applyNumberFormat="0" applyFont="0" applyAlignment="0" applyProtection="0"/>
    <xf numFmtId="0" fontId="5" fillId="0" borderId="0"/>
    <xf numFmtId="0" fontId="96" fillId="0" borderId="0" applyNumberFormat="0" applyFill="0" applyBorder="0" applyAlignment="0" applyProtection="0"/>
    <xf numFmtId="4" fontId="97" fillId="0" borderId="0"/>
  </cellStyleXfs>
  <cellXfs count="541">
    <xf numFmtId="0" fontId="0" fillId="0" borderId="0" xfId="0"/>
    <xf numFmtId="0" fontId="2" fillId="0" borderId="0" xfId="0" applyFont="1" applyProtection="1"/>
    <xf numFmtId="0" fontId="0" fillId="0" borderId="0" xfId="0" applyProtection="1"/>
    <xf numFmtId="0" fontId="0" fillId="0" borderId="4" xfId="0" applyBorder="1" applyProtection="1"/>
    <xf numFmtId="0" fontId="0" fillId="3" borderId="5" xfId="0" applyFill="1" applyBorder="1" applyProtection="1"/>
    <xf numFmtId="0" fontId="0" fillId="0" borderId="6" xfId="0" applyBorder="1" applyProtection="1"/>
    <xf numFmtId="14" fontId="0" fillId="4" borderId="7" xfId="0" applyNumberFormat="1" applyFill="1" applyBorder="1" applyAlignment="1" applyProtection="1">
      <alignment horizontal="left"/>
    </xf>
    <xf numFmtId="0" fontId="0" fillId="5" borderId="8" xfId="0" applyFill="1" applyBorder="1" applyProtection="1"/>
    <xf numFmtId="0" fontId="0" fillId="5" borderId="9" xfId="0" applyFill="1" applyBorder="1" applyProtection="1"/>
    <xf numFmtId="0" fontId="0" fillId="5" borderId="10" xfId="0" applyFill="1" applyBorder="1" applyProtection="1"/>
    <xf numFmtId="0" fontId="0" fillId="0" borderId="11" xfId="0" applyBorder="1" applyProtection="1"/>
    <xf numFmtId="0" fontId="0" fillId="6" borderId="12" xfId="0" applyFill="1" applyBorder="1" applyProtection="1"/>
    <xf numFmtId="0" fontId="0" fillId="0" borderId="13" xfId="0" applyBorder="1" applyProtection="1"/>
    <xf numFmtId="0" fontId="0" fillId="2" borderId="14" xfId="0" applyFill="1" applyBorder="1" applyProtection="1"/>
    <xf numFmtId="0" fontId="2" fillId="0" borderId="0" xfId="0" applyFont="1" applyBorder="1" applyProtection="1"/>
    <xf numFmtId="0" fontId="0" fillId="7" borderId="0" xfId="0" applyFill="1" applyProtection="1"/>
    <xf numFmtId="0" fontId="0" fillId="7" borderId="0" xfId="0" applyFill="1" applyBorder="1" applyProtection="1"/>
    <xf numFmtId="0" fontId="0" fillId="0" borderId="0" xfId="0" applyFill="1" applyBorder="1" applyProtection="1"/>
    <xf numFmtId="0" fontId="2" fillId="0" borderId="15" xfId="0" applyFont="1" applyBorder="1" applyProtection="1"/>
    <xf numFmtId="0" fontId="2" fillId="0" borderId="16" xfId="0" applyFont="1" applyBorder="1" applyProtection="1"/>
    <xf numFmtId="0" fontId="0" fillId="0" borderId="17" xfId="0" applyBorder="1" applyProtection="1"/>
    <xf numFmtId="14" fontId="0" fillId="4" borderId="18" xfId="0" applyNumberFormat="1" applyFill="1" applyBorder="1" applyAlignment="1" applyProtection="1">
      <alignment horizontal="center"/>
    </xf>
    <xf numFmtId="0" fontId="0" fillId="5" borderId="19" xfId="0" applyFill="1" applyBorder="1" applyProtection="1"/>
    <xf numFmtId="0" fontId="0" fillId="5" borderId="20" xfId="0" applyFill="1" applyBorder="1" applyProtection="1"/>
    <xf numFmtId="14" fontId="0" fillId="4" borderId="21" xfId="0" applyNumberFormat="1" applyFill="1" applyBorder="1" applyAlignment="1" applyProtection="1">
      <alignment horizontal="center"/>
    </xf>
    <xf numFmtId="0" fontId="0" fillId="5" borderId="22" xfId="0" applyFill="1" applyBorder="1" applyProtection="1"/>
    <xf numFmtId="0" fontId="0" fillId="5" borderId="23" xfId="0" applyFill="1" applyBorder="1" applyProtection="1"/>
    <xf numFmtId="14" fontId="0" fillId="4" borderId="24" xfId="0" applyNumberFormat="1" applyFill="1" applyBorder="1" applyAlignment="1" applyProtection="1">
      <alignment horizontal="center"/>
    </xf>
    <xf numFmtId="0" fontId="0" fillId="5" borderId="25" xfId="0" applyFill="1" applyBorder="1" applyProtection="1"/>
    <xf numFmtId="0" fontId="0" fillId="5" borderId="26" xfId="0" applyFill="1" applyBorder="1" applyProtection="1"/>
    <xf numFmtId="0" fontId="0" fillId="6" borderId="0" xfId="0" applyFill="1" applyProtection="1"/>
    <xf numFmtId="0" fontId="2" fillId="0" borderId="0" xfId="0" applyFont="1" applyFill="1" applyProtection="1"/>
    <xf numFmtId="0" fontId="5" fillId="2" borderId="0" xfId="0" applyFont="1" applyFill="1" applyBorder="1" applyAlignment="1" applyProtection="1">
      <alignment horizontal="left" vertical="top" wrapText="1"/>
    </xf>
    <xf numFmtId="0" fontId="5" fillId="7" borderId="0" xfId="0" applyFont="1" applyFill="1" applyProtection="1"/>
    <xf numFmtId="0" fontId="20" fillId="0" borderId="0" xfId="0" applyFont="1" applyProtection="1"/>
    <xf numFmtId="0" fontId="5" fillId="0" borderId="0" xfId="0" applyFont="1" applyProtection="1"/>
    <xf numFmtId="0" fontId="7" fillId="0" borderId="18" xfId="0" applyFont="1" applyBorder="1" applyAlignment="1" applyProtection="1">
      <alignment vertical="top" wrapText="1"/>
    </xf>
    <xf numFmtId="0" fontId="3" fillId="9" borderId="21" xfId="0" applyFont="1" applyFill="1" applyBorder="1" applyAlignment="1" applyProtection="1">
      <alignment horizontal="justify"/>
    </xf>
    <xf numFmtId="0" fontId="10" fillId="9" borderId="21" xfId="0" applyFont="1" applyFill="1" applyBorder="1" applyAlignment="1" applyProtection="1">
      <alignment vertical="top" wrapText="1"/>
    </xf>
    <xf numFmtId="0" fontId="5" fillId="9" borderId="21" xfId="0" applyFont="1" applyFill="1" applyBorder="1" applyAlignment="1" applyProtection="1">
      <alignment vertical="top" wrapText="1"/>
    </xf>
    <xf numFmtId="0" fontId="5" fillId="9" borderId="21" xfId="0" applyFont="1" applyFill="1" applyBorder="1" applyAlignment="1" applyProtection="1">
      <alignment horizontal="justify"/>
    </xf>
    <xf numFmtId="0" fontId="5" fillId="9" borderId="24" xfId="0" applyFont="1" applyFill="1" applyBorder="1" applyAlignment="1" applyProtection="1">
      <alignment horizontal="justify"/>
    </xf>
    <xf numFmtId="0" fontId="3" fillId="0" borderId="0" xfId="0" applyFont="1" applyProtection="1"/>
    <xf numFmtId="0" fontId="0" fillId="5" borderId="0" xfId="0" applyFill="1" applyProtection="1"/>
    <xf numFmtId="0" fontId="5" fillId="5" borderId="0" xfId="0" applyFont="1" applyFill="1" applyProtection="1"/>
    <xf numFmtId="0" fontId="3" fillId="0" borderId="0" xfId="0" applyFont="1" applyFill="1" applyProtection="1"/>
    <xf numFmtId="0" fontId="0" fillId="0" borderId="0" xfId="0" applyFill="1" applyProtection="1"/>
    <xf numFmtId="0" fontId="5" fillId="5" borderId="0" xfId="0" applyFont="1" applyFill="1" applyBorder="1" applyAlignment="1" applyProtection="1">
      <alignment vertical="top" wrapText="1"/>
    </xf>
    <xf numFmtId="0" fontId="0" fillId="0" borderId="0" xfId="0" applyBorder="1" applyProtection="1"/>
    <xf numFmtId="0" fontId="5" fillId="12" borderId="0" xfId="0" quotePrefix="1" applyFont="1" applyFill="1" applyProtection="1"/>
    <xf numFmtId="0" fontId="5" fillId="12" borderId="0" xfId="0" applyFont="1" applyFill="1" applyProtection="1"/>
    <xf numFmtId="0" fontId="0" fillId="0" borderId="0" xfId="0" applyAlignment="1" applyProtection="1">
      <alignment wrapText="1"/>
    </xf>
    <xf numFmtId="0" fontId="0" fillId="0" borderId="0" xfId="0" quotePrefix="1" applyProtection="1"/>
    <xf numFmtId="0" fontId="21" fillId="0" borderId="0" xfId="0" applyFont="1" applyAlignment="1">
      <alignment wrapText="1"/>
    </xf>
    <xf numFmtId="0" fontId="34" fillId="0" borderId="0" xfId="0" applyFont="1" applyAlignment="1">
      <alignment vertical="top" wrapText="1"/>
    </xf>
    <xf numFmtId="0" fontId="45" fillId="0" borderId="0" xfId="0" applyFont="1"/>
    <xf numFmtId="0" fontId="45" fillId="0" borderId="0" xfId="0" applyFont="1" applyProtection="1"/>
    <xf numFmtId="0" fontId="46" fillId="15" borderId="0" xfId="0" applyFont="1" applyFill="1" applyAlignment="1">
      <alignment wrapText="1"/>
    </xf>
    <xf numFmtId="0" fontId="47" fillId="0" borderId="0" xfId="0" applyFont="1"/>
    <xf numFmtId="0" fontId="5" fillId="0" borderId="0" xfId="0" applyFont="1"/>
    <xf numFmtId="0" fontId="5" fillId="0" borderId="0" xfId="4"/>
    <xf numFmtId="0" fontId="5" fillId="0" borderId="0" xfId="3"/>
    <xf numFmtId="0" fontId="5" fillId="0" borderId="0" xfId="3" applyFont="1"/>
    <xf numFmtId="0" fontId="5" fillId="0" borderId="0" xfId="3"/>
    <xf numFmtId="0" fontId="5" fillId="0" borderId="0" xfId="3"/>
    <xf numFmtId="0" fontId="0" fillId="0" borderId="0" xfId="0"/>
    <xf numFmtId="0" fontId="19" fillId="0" borderId="29" xfId="2" applyFont="1" applyBorder="1" applyProtection="1"/>
    <xf numFmtId="0" fontId="5" fillId="0" borderId="0" xfId="0" applyFont="1" applyAlignment="1" applyProtection="1">
      <alignment vertical="top" wrapText="1"/>
    </xf>
    <xf numFmtId="0" fontId="15" fillId="0" borderId="0" xfId="0" applyFont="1" applyFill="1" applyBorder="1" applyAlignment="1" applyProtection="1">
      <alignment vertical="top" wrapText="1"/>
    </xf>
    <xf numFmtId="0" fontId="0" fillId="0" borderId="0" xfId="0" applyAlignment="1" applyProtection="1">
      <alignment wrapText="1"/>
    </xf>
    <xf numFmtId="0" fontId="19" fillId="14" borderId="24" xfId="2" applyFont="1" applyFill="1" applyBorder="1" applyAlignment="1" applyProtection="1">
      <alignment wrapText="1"/>
    </xf>
    <xf numFmtId="0" fontId="0" fillId="0" borderId="37" xfId="0" applyBorder="1" applyAlignment="1" applyProtection="1">
      <alignment horizontal="center"/>
    </xf>
    <xf numFmtId="0" fontId="32" fillId="0" borderId="0" xfId="0" applyFont="1" applyAlignment="1">
      <alignment wrapText="1"/>
    </xf>
    <xf numFmtId="0" fontId="33" fillId="0" borderId="0" xfId="0" applyFont="1" applyAlignment="1">
      <alignment wrapText="1"/>
    </xf>
    <xf numFmtId="0" fontId="34" fillId="15" borderId="28" xfId="0" applyFont="1" applyFill="1" applyBorder="1" applyAlignment="1">
      <alignment vertical="top" wrapText="1"/>
    </xf>
    <xf numFmtId="0" fontId="34" fillId="15" borderId="0" xfId="0" applyFont="1" applyFill="1" applyAlignment="1">
      <alignment vertical="top" wrapText="1"/>
    </xf>
    <xf numFmtId="0" fontId="34" fillId="15" borderId="3" xfId="0" applyFont="1" applyFill="1" applyBorder="1" applyAlignment="1">
      <alignment vertical="top" wrapText="1"/>
    </xf>
    <xf numFmtId="0" fontId="35" fillId="0" borderId="0" xfId="0" applyFont="1" applyAlignment="1">
      <alignment wrapText="1"/>
    </xf>
    <xf numFmtId="0" fontId="36" fillId="16" borderId="28" xfId="0" applyFont="1" applyFill="1" applyBorder="1" applyAlignment="1">
      <alignment vertical="top" wrapText="1"/>
    </xf>
    <xf numFmtId="0" fontId="35" fillId="16" borderId="0" xfId="0" applyFont="1" applyFill="1" applyAlignment="1">
      <alignment vertical="top" wrapText="1"/>
    </xf>
    <xf numFmtId="0" fontId="37" fillId="15" borderId="0" xfId="0" applyFont="1" applyFill="1" applyAlignment="1">
      <alignment wrapText="1"/>
    </xf>
    <xf numFmtId="0" fontId="38" fillId="0" borderId="0" xfId="0" applyFont="1" applyAlignment="1">
      <alignment vertical="top" wrapText="1"/>
    </xf>
    <xf numFmtId="0" fontId="35" fillId="16" borderId="28" xfId="0" applyFont="1" applyFill="1" applyBorder="1" applyAlignment="1">
      <alignment vertical="top" wrapText="1"/>
    </xf>
    <xf numFmtId="0" fontId="35" fillId="16" borderId="3" xfId="0" applyFont="1" applyFill="1" applyBorder="1" applyAlignment="1">
      <alignment vertical="top" wrapText="1"/>
    </xf>
    <xf numFmtId="0" fontId="35" fillId="17" borderId="9" xfId="0" applyFont="1" applyFill="1" applyBorder="1" applyAlignment="1">
      <alignment vertical="top" wrapText="1"/>
    </xf>
    <xf numFmtId="0" fontId="35" fillId="0" borderId="9" xfId="0" applyFont="1" applyBorder="1" applyAlignment="1">
      <alignment vertical="top" wrapText="1"/>
    </xf>
    <xf numFmtId="0" fontId="35" fillId="0" borderId="3" xfId="0" applyFont="1" applyBorder="1" applyAlignment="1">
      <alignment vertical="top" wrapText="1"/>
    </xf>
    <xf numFmtId="0" fontId="39" fillId="0" borderId="0" xfId="0" applyFont="1" applyAlignment="1">
      <alignment vertical="top" wrapText="1"/>
    </xf>
    <xf numFmtId="0" fontId="33" fillId="0" borderId="0" xfId="0" applyFont="1" applyAlignment="1">
      <alignment vertical="top" wrapText="1"/>
    </xf>
    <xf numFmtId="0" fontId="33" fillId="0" borderId="10" xfId="0" applyFont="1" applyBorder="1" applyAlignment="1">
      <alignment vertical="top" wrapText="1"/>
    </xf>
    <xf numFmtId="0" fontId="33" fillId="0" borderId="34" xfId="0" applyFont="1" applyBorder="1" applyAlignment="1">
      <alignment vertical="top" wrapText="1"/>
    </xf>
    <xf numFmtId="0" fontId="33" fillId="0" borderId="3" xfId="0" applyFont="1" applyBorder="1" applyAlignment="1">
      <alignment vertical="top" wrapText="1"/>
    </xf>
    <xf numFmtId="0" fontId="33" fillId="15" borderId="0" xfId="0" applyFont="1" applyFill="1" applyAlignment="1">
      <alignment vertical="top" wrapText="1"/>
    </xf>
    <xf numFmtId="0" fontId="33" fillId="15" borderId="3" xfId="0" applyFont="1" applyFill="1" applyBorder="1" applyAlignment="1">
      <alignment vertical="top" wrapText="1"/>
    </xf>
    <xf numFmtId="0" fontId="40" fillId="0" borderId="0" xfId="0" applyFont="1" applyAlignment="1">
      <alignment vertical="top" wrapText="1"/>
    </xf>
    <xf numFmtId="0" fontId="35" fillId="0" borderId="0" xfId="0" applyFont="1" applyAlignment="1">
      <alignment vertical="top" wrapText="1"/>
    </xf>
    <xf numFmtId="0" fontId="33" fillId="0" borderId="9" xfId="0" applyFont="1" applyBorder="1" applyAlignment="1">
      <alignment vertical="top" wrapText="1"/>
    </xf>
    <xf numFmtId="0" fontId="34" fillId="0" borderId="0" xfId="0" applyFont="1" applyAlignment="1">
      <alignment vertical="top" wrapText="1"/>
    </xf>
    <xf numFmtId="0" fontId="33" fillId="0" borderId="28" xfId="0" applyFont="1" applyBorder="1" applyAlignment="1">
      <alignment vertical="top" wrapText="1"/>
    </xf>
    <xf numFmtId="0" fontId="35" fillId="18" borderId="34" xfId="0" applyFont="1" applyFill="1" applyBorder="1" applyAlignment="1">
      <alignment vertical="top" wrapText="1"/>
    </xf>
    <xf numFmtId="0" fontId="33" fillId="0" borderId="32" xfId="0" applyFont="1" applyBorder="1" applyAlignment="1">
      <alignment vertical="top" wrapText="1"/>
    </xf>
    <xf numFmtId="0" fontId="35" fillId="18" borderId="10" xfId="0" applyFont="1" applyFill="1" applyBorder="1" applyAlignment="1">
      <alignment vertical="top" wrapText="1"/>
    </xf>
    <xf numFmtId="0" fontId="33" fillId="0" borderId="36" xfId="0" applyFont="1" applyBorder="1" applyAlignment="1">
      <alignment vertical="top" wrapText="1"/>
    </xf>
    <xf numFmtId="0" fontId="35" fillId="18" borderId="36" xfId="0" applyFont="1" applyFill="1" applyBorder="1" applyAlignment="1">
      <alignment vertical="top" wrapText="1"/>
    </xf>
    <xf numFmtId="0" fontId="43" fillId="0" borderId="34" xfId="0" applyFont="1" applyBorder="1" applyAlignment="1">
      <alignment vertical="top" wrapText="1"/>
    </xf>
    <xf numFmtId="0" fontId="33" fillId="16" borderId="10" xfId="0" applyFont="1" applyFill="1" applyBorder="1" applyAlignment="1">
      <alignment vertical="top" wrapText="1"/>
    </xf>
    <xf numFmtId="0" fontId="34" fillId="18" borderId="36" xfId="0" applyFont="1" applyFill="1" applyBorder="1" applyAlignment="1">
      <alignment vertical="top" wrapText="1"/>
    </xf>
    <xf numFmtId="0" fontId="35" fillId="18" borderId="9" xfId="0" applyFont="1" applyFill="1" applyBorder="1" applyAlignment="1">
      <alignment vertical="top" wrapText="1"/>
    </xf>
    <xf numFmtId="0" fontId="35" fillId="18" borderId="3" xfId="0" applyFont="1" applyFill="1" applyBorder="1" applyAlignment="1">
      <alignment vertical="top" wrapText="1"/>
    </xf>
    <xf numFmtId="0" fontId="35" fillId="18" borderId="32" xfId="0" applyFont="1" applyFill="1" applyBorder="1" applyAlignment="1">
      <alignment vertical="top" wrapText="1"/>
    </xf>
    <xf numFmtId="0" fontId="35" fillId="0" borderId="36" xfId="0" applyFont="1" applyBorder="1" applyAlignment="1">
      <alignment vertical="top" wrapText="1"/>
    </xf>
    <xf numFmtId="0" fontId="35" fillId="0" borderId="32" xfId="0" applyFont="1" applyBorder="1" applyAlignment="1">
      <alignment vertical="top" wrapText="1"/>
    </xf>
    <xf numFmtId="0" fontId="5" fillId="0" borderId="0" xfId="0" applyFont="1" applyAlignment="1">
      <alignment vertical="top" wrapText="1"/>
    </xf>
    <xf numFmtId="0" fontId="35" fillId="0" borderId="34" xfId="0" applyFont="1" applyBorder="1" applyAlignment="1">
      <alignment vertical="top" wrapText="1"/>
    </xf>
    <xf numFmtId="0" fontId="33" fillId="16" borderId="32" xfId="0" applyFont="1" applyFill="1" applyBorder="1" applyAlignment="1">
      <alignment vertical="top" wrapText="1"/>
    </xf>
    <xf numFmtId="0" fontId="40" fillId="0" borderId="36" xfId="0" applyFont="1" applyBorder="1" applyAlignment="1">
      <alignment vertical="top" wrapText="1"/>
    </xf>
    <xf numFmtId="0" fontId="35" fillId="13" borderId="32" xfId="0" applyFont="1" applyFill="1" applyBorder="1" applyAlignment="1">
      <alignment vertical="top" wrapText="1"/>
    </xf>
    <xf numFmtId="0" fontId="35" fillId="13" borderId="32" xfId="0" applyFont="1" applyFill="1" applyBorder="1" applyAlignment="1">
      <alignment wrapText="1"/>
    </xf>
    <xf numFmtId="0" fontId="34" fillId="16" borderId="0" xfId="0" applyFont="1" applyFill="1" applyAlignment="1">
      <alignment vertical="top" wrapText="1"/>
    </xf>
    <xf numFmtId="0" fontId="5" fillId="13" borderId="32" xfId="0" applyFont="1" applyFill="1" applyBorder="1" applyAlignment="1">
      <alignment vertical="top" wrapText="1"/>
    </xf>
    <xf numFmtId="0" fontId="5" fillId="13" borderId="34" xfId="0" applyFont="1" applyFill="1" applyBorder="1" applyAlignment="1">
      <alignment vertical="top" wrapText="1"/>
    </xf>
    <xf numFmtId="0" fontId="40" fillId="0" borderId="32" xfId="0" applyFont="1" applyBorder="1" applyAlignment="1">
      <alignment vertical="top" wrapText="1"/>
    </xf>
    <xf numFmtId="0" fontId="35" fillId="12" borderId="0" xfId="0" applyFont="1" applyFill="1" applyAlignment="1">
      <alignment wrapText="1"/>
    </xf>
    <xf numFmtId="0" fontId="35" fillId="12" borderId="0" xfId="0" applyFont="1" applyFill="1" applyAlignment="1">
      <alignment vertical="top" wrapText="1"/>
    </xf>
    <xf numFmtId="0" fontId="44" fillId="0" borderId="0" xfId="0" applyFont="1" applyAlignment="1">
      <alignment wrapText="1"/>
    </xf>
    <xf numFmtId="0" fontId="34" fillId="13" borderId="32" xfId="0" applyFont="1" applyFill="1" applyBorder="1" applyAlignment="1">
      <alignment wrapText="1"/>
    </xf>
    <xf numFmtId="0" fontId="35" fillId="13" borderId="34" xfId="0" applyFont="1" applyFill="1" applyBorder="1" applyAlignment="1">
      <alignment vertical="top" wrapText="1"/>
    </xf>
    <xf numFmtId="0" fontId="34" fillId="0" borderId="0" xfId="0" applyFont="1" applyFill="1" applyAlignment="1">
      <alignment vertical="top" wrapText="1"/>
    </xf>
    <xf numFmtId="0" fontId="35" fillId="18" borderId="36" xfId="0" quotePrefix="1" applyFont="1" applyFill="1" applyBorder="1" applyAlignment="1">
      <alignment vertical="top" wrapText="1"/>
    </xf>
    <xf numFmtId="0" fontId="35" fillId="18" borderId="3" xfId="0" quotePrefix="1" applyFont="1" applyFill="1" applyBorder="1" applyAlignment="1">
      <alignment vertical="top" wrapText="1"/>
    </xf>
    <xf numFmtId="0" fontId="24" fillId="0" borderId="0" xfId="0" applyFont="1" applyAlignment="1">
      <alignment vertical="top" wrapText="1"/>
    </xf>
    <xf numFmtId="0" fontId="35" fillId="0" borderId="32" xfId="0" quotePrefix="1" applyFont="1" applyBorder="1" applyAlignment="1">
      <alignment vertical="top" wrapText="1"/>
    </xf>
    <xf numFmtId="0" fontId="5" fillId="0" borderId="0" xfId="0" applyFont="1" applyAlignment="1" applyProtection="1">
      <alignment wrapText="1"/>
    </xf>
    <xf numFmtId="0" fontId="29" fillId="0" borderId="0" xfId="0" applyFont="1"/>
    <xf numFmtId="0" fontId="35" fillId="18" borderId="32" xfId="0" quotePrefix="1" applyFont="1" applyFill="1" applyBorder="1" applyAlignment="1">
      <alignment vertical="top" wrapText="1"/>
    </xf>
    <xf numFmtId="0" fontId="5" fillId="0" borderId="0" xfId="0" applyFont="1"/>
    <xf numFmtId="0" fontId="31" fillId="17" borderId="28" xfId="1" applyFill="1" applyBorder="1" applyAlignment="1" applyProtection="1">
      <alignment vertical="top" wrapText="1"/>
    </xf>
    <xf numFmtId="0" fontId="0" fillId="0" borderId="37" xfId="0" applyBorder="1" applyAlignment="1" applyProtection="1">
      <alignment horizontal="center"/>
    </xf>
    <xf numFmtId="0" fontId="34" fillId="0" borderId="0" xfId="0" applyFont="1" applyAlignment="1">
      <alignment vertical="top" wrapText="1"/>
    </xf>
    <xf numFmtId="0" fontId="33" fillId="0" borderId="28" xfId="0" applyFont="1" applyBorder="1" applyAlignment="1">
      <alignment vertical="top" wrapText="1"/>
    </xf>
    <xf numFmtId="0" fontId="33" fillId="0" borderId="36" xfId="0" applyFont="1" applyBorder="1" applyAlignment="1">
      <alignment vertical="top" wrapText="1"/>
    </xf>
    <xf numFmtId="0" fontId="35" fillId="18" borderId="36" xfId="0" applyFont="1" applyFill="1" applyBorder="1" applyAlignment="1">
      <alignment vertical="top" wrapText="1"/>
    </xf>
    <xf numFmtId="0" fontId="41" fillId="0" borderId="0" xfId="0" applyFont="1" applyAlignment="1">
      <alignment vertical="top" wrapText="1"/>
    </xf>
    <xf numFmtId="0" fontId="42" fillId="0" borderId="32" xfId="0" applyFont="1" applyBorder="1" applyAlignment="1">
      <alignment vertical="top" wrapText="1"/>
    </xf>
    <xf numFmtId="0" fontId="35" fillId="18" borderId="36" xfId="0" quotePrefix="1" applyFont="1" applyFill="1" applyBorder="1" applyAlignment="1">
      <alignment vertical="top" wrapText="1"/>
    </xf>
    <xf numFmtId="0" fontId="35" fillId="18" borderId="10" xfId="0" quotePrefix="1" applyFont="1" applyFill="1" applyBorder="1" applyAlignment="1">
      <alignment vertical="top" wrapText="1"/>
    </xf>
    <xf numFmtId="0" fontId="35" fillId="16" borderId="0" xfId="0" applyFont="1" applyFill="1" applyAlignment="1">
      <alignment vertical="top" wrapText="1"/>
    </xf>
    <xf numFmtId="0" fontId="33" fillId="0" borderId="0" xfId="0" applyFont="1" applyAlignment="1">
      <alignment vertical="top" wrapText="1"/>
    </xf>
    <xf numFmtId="0" fontId="35" fillId="0" borderId="0" xfId="0" applyFont="1" applyAlignment="1">
      <alignment vertical="top" wrapText="1"/>
    </xf>
    <xf numFmtId="0" fontId="34" fillId="0" borderId="0" xfId="0" applyFont="1" applyAlignment="1">
      <alignment vertical="top" wrapText="1"/>
    </xf>
    <xf numFmtId="0" fontId="31" fillId="0" borderId="0" xfId="1" applyAlignment="1" applyProtection="1"/>
    <xf numFmtId="0" fontId="3" fillId="0" borderId="0" xfId="0" applyFont="1" applyAlignment="1" applyProtection="1">
      <alignment wrapText="1"/>
    </xf>
    <xf numFmtId="0" fontId="0" fillId="0" borderId="0" xfId="0" applyAlignment="1" applyProtection="1">
      <alignment wrapText="1"/>
    </xf>
    <xf numFmtId="0" fontId="4" fillId="0" borderId="0" xfId="0" applyFont="1" applyAlignment="1" applyProtection="1">
      <alignment wrapText="1"/>
    </xf>
    <xf numFmtId="0" fontId="51" fillId="0" borderId="0" xfId="0" applyFont="1" applyAlignment="1" applyProtection="1">
      <alignment vertical="top"/>
    </xf>
    <xf numFmtId="0" fontId="54" fillId="0" borderId="0" xfId="0" applyFont="1" applyFill="1" applyBorder="1" applyAlignment="1" applyProtection="1">
      <alignment vertical="top" wrapText="1"/>
    </xf>
    <xf numFmtId="0" fontId="54" fillId="0" borderId="0" xfId="0" applyFont="1" applyFill="1" applyBorder="1" applyAlignment="1" applyProtection="1">
      <alignment horizontal="left" vertical="top" wrapText="1"/>
    </xf>
    <xf numFmtId="0" fontId="29" fillId="0" borderId="0" xfId="0" applyFont="1" applyFill="1" applyBorder="1" applyProtection="1"/>
    <xf numFmtId="0" fontId="51" fillId="0" borderId="0" xfId="0" applyFont="1" applyFill="1" applyAlignment="1" applyProtection="1">
      <alignment vertical="top"/>
    </xf>
    <xf numFmtId="0" fontId="52" fillId="11" borderId="31" xfId="0" applyFont="1" applyFill="1" applyBorder="1" applyAlignment="1" applyProtection="1">
      <alignment vertical="top"/>
    </xf>
    <xf numFmtId="0" fontId="52" fillId="11" borderId="0" xfId="0" applyFont="1" applyFill="1" applyBorder="1" applyAlignment="1" applyProtection="1">
      <alignment horizontal="justify" vertical="top"/>
    </xf>
    <xf numFmtId="0" fontId="52" fillId="11" borderId="32" xfId="0" applyFont="1" applyFill="1" applyBorder="1" applyAlignment="1" applyProtection="1">
      <alignment horizontal="justify" vertical="top"/>
    </xf>
    <xf numFmtId="0" fontId="29" fillId="0" borderId="0" xfId="0" applyFont="1" applyAlignment="1" applyProtection="1">
      <alignment vertical="top" wrapText="1"/>
    </xf>
    <xf numFmtId="0" fontId="51" fillId="11" borderId="31" xfId="0" applyFont="1" applyFill="1" applyBorder="1" applyAlignment="1" applyProtection="1">
      <alignment vertical="top"/>
    </xf>
    <xf numFmtId="0" fontId="29" fillId="11" borderId="0" xfId="0" applyFont="1" applyFill="1" applyBorder="1" applyAlignment="1" applyProtection="1">
      <alignment horizontal="justify" vertical="top" wrapText="1"/>
    </xf>
    <xf numFmtId="0" fontId="51" fillId="11" borderId="0" xfId="0" applyFont="1" applyFill="1" applyBorder="1" applyAlignment="1" applyProtection="1">
      <alignment horizontal="justify" vertical="top"/>
    </xf>
    <xf numFmtId="0" fontId="51" fillId="11" borderId="32" xfId="0" applyFont="1" applyFill="1" applyBorder="1" applyAlignment="1" applyProtection="1">
      <alignment horizontal="justify" vertical="top"/>
    </xf>
    <xf numFmtId="0" fontId="53" fillId="11" borderId="0" xfId="0" applyFont="1" applyFill="1" applyBorder="1" applyAlignment="1" applyProtection="1">
      <alignment horizontal="justify" vertical="top" wrapText="1"/>
    </xf>
    <xf numFmtId="0" fontId="53" fillId="11" borderId="32" xfId="0" applyFont="1" applyFill="1" applyBorder="1" applyAlignment="1" applyProtection="1">
      <alignment horizontal="justify" vertical="top" wrapText="1"/>
    </xf>
    <xf numFmtId="0" fontId="51" fillId="0" borderId="0" xfId="0" applyFont="1" applyAlignment="1" applyProtection="1">
      <alignment vertical="center"/>
    </xf>
    <xf numFmtId="0" fontId="55" fillId="11" borderId="33" xfId="1" applyFont="1" applyFill="1" applyBorder="1" applyAlignment="1" applyProtection="1">
      <alignment vertical="top"/>
    </xf>
    <xf numFmtId="0" fontId="55" fillId="0" borderId="0" xfId="1" applyFont="1" applyAlignment="1" applyProtection="1">
      <alignment vertical="top" wrapText="1"/>
    </xf>
    <xf numFmtId="0" fontId="55" fillId="0" borderId="0" xfId="1" applyFont="1" applyAlignment="1" applyProtection="1">
      <alignment vertical="top"/>
    </xf>
    <xf numFmtId="0" fontId="29" fillId="0" borderId="0" xfId="0" applyFont="1" applyAlignment="1" applyProtection="1">
      <alignment horizontal="left" vertical="top" wrapText="1"/>
    </xf>
    <xf numFmtId="0" fontId="52" fillId="22" borderId="0" xfId="0" applyFont="1" applyFill="1" applyAlignment="1" applyProtection="1">
      <alignment vertical="top"/>
    </xf>
    <xf numFmtId="0" fontId="53" fillId="22" borderId="0" xfId="0" applyFont="1" applyFill="1" applyAlignment="1" applyProtection="1">
      <alignment horizontal="left" vertical="top" wrapText="1"/>
    </xf>
    <xf numFmtId="0" fontId="53" fillId="22" borderId="0" xfId="0" applyFont="1" applyFill="1" applyAlignment="1" applyProtection="1">
      <alignment vertical="top" wrapText="1"/>
    </xf>
    <xf numFmtId="0" fontId="52" fillId="0" borderId="0" xfId="0" applyFont="1" applyProtection="1"/>
    <xf numFmtId="0" fontId="52" fillId="0" borderId="0" xfId="0" applyFont="1" applyAlignment="1" applyProtection="1">
      <alignment vertical="top"/>
    </xf>
    <xf numFmtId="0" fontId="53" fillId="0" borderId="0" xfId="0" applyFont="1" applyAlignment="1" applyProtection="1">
      <alignment horizontal="left" vertical="top" wrapText="1"/>
    </xf>
    <xf numFmtId="0" fontId="52" fillId="11" borderId="30" xfId="0" applyFont="1" applyFill="1" applyBorder="1" applyAlignment="1" applyProtection="1">
      <alignment horizontal="left" vertical="top"/>
    </xf>
    <xf numFmtId="0" fontId="57" fillId="11" borderId="28" xfId="1" applyFont="1" applyFill="1" applyBorder="1" applyAlignment="1" applyProtection="1">
      <alignment horizontal="left" vertical="top"/>
    </xf>
    <xf numFmtId="0" fontId="29" fillId="11" borderId="28" xfId="0" applyFont="1" applyFill="1" applyBorder="1" applyAlignment="1" applyProtection="1">
      <alignment horizontal="left" vertical="top" wrapText="1"/>
    </xf>
    <xf numFmtId="0" fontId="29" fillId="11" borderId="36" xfId="0" applyFont="1" applyFill="1" applyBorder="1" applyAlignment="1" applyProtection="1">
      <alignment horizontal="left" vertical="top" wrapText="1"/>
    </xf>
    <xf numFmtId="0" fontId="52" fillId="11" borderId="31" xfId="0" applyFont="1" applyFill="1" applyBorder="1" applyAlignment="1" applyProtection="1">
      <alignment horizontal="left" vertical="top"/>
    </xf>
    <xf numFmtId="0" fontId="29" fillId="11" borderId="0" xfId="0" applyFont="1" applyFill="1" applyBorder="1" applyAlignment="1" applyProtection="1">
      <alignment horizontal="left" vertical="top" wrapText="1"/>
    </xf>
    <xf numFmtId="0" fontId="29" fillId="11" borderId="32" xfId="0" applyFont="1" applyFill="1" applyBorder="1" applyAlignment="1" applyProtection="1">
      <alignment horizontal="left" vertical="top" wrapText="1"/>
    </xf>
    <xf numFmtId="0" fontId="52" fillId="11" borderId="33" xfId="0" applyFont="1" applyFill="1" applyBorder="1" applyAlignment="1" applyProtection="1">
      <alignment horizontal="left" vertical="top"/>
    </xf>
    <xf numFmtId="0" fontId="51" fillId="2" borderId="8" xfId="0" applyFont="1" applyFill="1" applyBorder="1" applyAlignment="1" applyProtection="1">
      <alignment horizontal="left" vertical="top"/>
    </xf>
    <xf numFmtId="0" fontId="51" fillId="2" borderId="31" xfId="0" applyFont="1" applyFill="1" applyBorder="1" applyAlignment="1" applyProtection="1">
      <alignment horizontal="left" vertical="top"/>
    </xf>
    <xf numFmtId="0" fontId="57" fillId="2" borderId="0" xfId="1" applyFont="1" applyFill="1" applyBorder="1" applyAlignment="1" applyProtection="1">
      <alignment horizontal="left" vertical="top"/>
    </xf>
    <xf numFmtId="0" fontId="29" fillId="2" borderId="0" xfId="0" applyFont="1" applyFill="1" applyBorder="1" applyAlignment="1" applyProtection="1">
      <alignment horizontal="left" vertical="top" wrapText="1"/>
    </xf>
    <xf numFmtId="0" fontId="29" fillId="2" borderId="32" xfId="0" applyFont="1" applyFill="1" applyBorder="1" applyAlignment="1" applyProtection="1">
      <alignment horizontal="left" vertical="top" wrapText="1"/>
    </xf>
    <xf numFmtId="0" fontId="51" fillId="2" borderId="33" xfId="0" applyFont="1" applyFill="1" applyBorder="1" applyAlignment="1" applyProtection="1">
      <alignment horizontal="left" vertical="top"/>
    </xf>
    <xf numFmtId="0" fontId="57" fillId="2" borderId="3" xfId="1" applyFont="1" applyFill="1" applyBorder="1" applyAlignment="1" applyProtection="1">
      <alignment horizontal="left" vertical="top"/>
    </xf>
    <xf numFmtId="0" fontId="29" fillId="2" borderId="3" xfId="0" applyFont="1" applyFill="1" applyBorder="1" applyAlignment="1" applyProtection="1">
      <alignment horizontal="left" vertical="top"/>
    </xf>
    <xf numFmtId="0" fontId="29" fillId="2" borderId="34" xfId="0" applyFont="1" applyFill="1" applyBorder="1" applyAlignment="1" applyProtection="1">
      <alignment horizontal="left" vertical="top"/>
    </xf>
    <xf numFmtId="0" fontId="53" fillId="0" borderId="0" xfId="0" applyFont="1" applyAlignment="1" applyProtection="1">
      <alignment vertical="top" wrapText="1"/>
    </xf>
    <xf numFmtId="0" fontId="51" fillId="0" borderId="0" xfId="0" applyFont="1" applyFill="1" applyAlignment="1" applyProtection="1">
      <alignment vertical="top" wrapText="1"/>
    </xf>
    <xf numFmtId="0" fontId="29" fillId="0" borderId="0" xfId="0" applyFont="1" applyFill="1" applyProtection="1"/>
    <xf numFmtId="0" fontId="52" fillId="2" borderId="31" xfId="0" applyFont="1" applyFill="1" applyBorder="1" applyAlignment="1" applyProtection="1">
      <alignment horizontal="left" vertical="top" wrapText="1"/>
    </xf>
    <xf numFmtId="0" fontId="53" fillId="2" borderId="0" xfId="0" applyFont="1" applyFill="1" applyBorder="1" applyAlignment="1" applyProtection="1">
      <alignment horizontal="left" vertical="top" wrapText="1"/>
    </xf>
    <xf numFmtId="0" fontId="53" fillId="2" borderId="32" xfId="0" applyFont="1" applyFill="1" applyBorder="1" applyAlignment="1" applyProtection="1">
      <alignment horizontal="left" vertical="top" wrapText="1"/>
    </xf>
    <xf numFmtId="0" fontId="52" fillId="2" borderId="33" xfId="0" applyFont="1" applyFill="1" applyBorder="1" applyAlignment="1" applyProtection="1">
      <alignment horizontal="left" vertical="top" wrapText="1"/>
    </xf>
    <xf numFmtId="0" fontId="53" fillId="2" borderId="3" xfId="0" applyFont="1" applyFill="1" applyBorder="1" applyAlignment="1" applyProtection="1">
      <alignment horizontal="left" vertical="top" wrapText="1"/>
    </xf>
    <xf numFmtId="0" fontId="53" fillId="2" borderId="34" xfId="0" applyFont="1" applyFill="1" applyBorder="1" applyAlignment="1" applyProtection="1">
      <alignment horizontal="left" vertical="top" wrapText="1"/>
    </xf>
    <xf numFmtId="0" fontId="29" fillId="0" borderId="0" xfId="0" applyFont="1" applyFill="1" applyBorder="1" applyAlignment="1" applyProtection="1">
      <alignment vertical="top"/>
    </xf>
    <xf numFmtId="0" fontId="58" fillId="21" borderId="0" xfId="0" applyFont="1" applyFill="1" applyProtection="1"/>
    <xf numFmtId="0" fontId="59" fillId="21" borderId="0" xfId="0" applyFont="1" applyFill="1" applyBorder="1" applyAlignment="1" applyProtection="1">
      <alignment vertical="top"/>
    </xf>
    <xf numFmtId="0" fontId="29" fillId="0" borderId="0" xfId="0" applyFont="1" applyProtection="1"/>
    <xf numFmtId="0" fontId="57" fillId="0" borderId="1" xfId="1" applyFont="1" applyBorder="1" applyAlignment="1" applyProtection="1">
      <alignment vertical="top"/>
    </xf>
    <xf numFmtId="0" fontId="57" fillId="0" borderId="2" xfId="1" applyFont="1" applyBorder="1" applyAlignment="1" applyProtection="1">
      <alignment vertical="top"/>
    </xf>
    <xf numFmtId="0" fontId="51" fillId="0" borderId="0" xfId="0" applyFont="1" applyBorder="1" applyAlignment="1" applyProtection="1">
      <alignment vertical="top"/>
    </xf>
    <xf numFmtId="0" fontId="57" fillId="0" borderId="2" xfId="1" applyFont="1" applyBorder="1" applyAlignment="1" applyProtection="1">
      <alignment vertical="top" wrapText="1"/>
    </xf>
    <xf numFmtId="0" fontId="29" fillId="0" borderId="0" xfId="0" applyFont="1" applyFill="1" applyAlignment="1" applyProtection="1">
      <alignment vertical="top" wrapText="1"/>
    </xf>
    <xf numFmtId="0" fontId="55" fillId="0" borderId="27" xfId="1" applyFont="1" applyBorder="1" applyAlignment="1" applyProtection="1">
      <alignment vertical="top" wrapText="1"/>
    </xf>
    <xf numFmtId="0" fontId="60" fillId="0" borderId="0" xfId="0" applyFont="1" applyFill="1" applyAlignment="1" applyProtection="1">
      <alignment vertical="top" wrapText="1"/>
    </xf>
    <xf numFmtId="0" fontId="51" fillId="0" borderId="0" xfId="0" applyFont="1" applyBorder="1" applyAlignment="1" applyProtection="1">
      <alignment vertical="top" wrapText="1"/>
    </xf>
    <xf numFmtId="0" fontId="60" fillId="0" borderId="0" xfId="0" applyFont="1" applyFill="1" applyAlignment="1" applyProtection="1">
      <alignment horizontal="left" vertical="top" wrapText="1"/>
    </xf>
    <xf numFmtId="0" fontId="29" fillId="18" borderId="1" xfId="0" applyFont="1" applyFill="1" applyBorder="1" applyAlignment="1" applyProtection="1">
      <alignment vertical="top"/>
    </xf>
    <xf numFmtId="0" fontId="29" fillId="19" borderId="65" xfId="0" applyFont="1" applyFill="1" applyBorder="1" applyAlignment="1" applyProtection="1">
      <alignment vertical="top"/>
    </xf>
    <xf numFmtId="0" fontId="29" fillId="20" borderId="66" xfId="0" applyFont="1" applyFill="1" applyBorder="1" applyAlignment="1" applyProtection="1">
      <alignment vertical="top"/>
    </xf>
    <xf numFmtId="0" fontId="29" fillId="0" borderId="27" xfId="0" applyFont="1" applyBorder="1" applyProtection="1"/>
    <xf numFmtId="0" fontId="61" fillId="0" borderId="0" xfId="0" applyFont="1" applyFill="1" applyBorder="1" applyAlignment="1" applyProtection="1">
      <alignment vertical="top" wrapText="1"/>
    </xf>
    <xf numFmtId="0" fontId="29" fillId="0" borderId="0" xfId="0" applyFont="1" applyBorder="1" applyProtection="1"/>
    <xf numFmtId="0" fontId="53" fillId="0" borderId="40" xfId="0" applyFont="1" applyBorder="1" applyAlignment="1" applyProtection="1">
      <alignment vertical="top" wrapText="1"/>
    </xf>
    <xf numFmtId="0" fontId="53" fillId="0" borderId="41" xfId="0" applyFont="1" applyBorder="1" applyAlignment="1" applyProtection="1">
      <alignment vertical="top" wrapText="1"/>
    </xf>
    <xf numFmtId="0" fontId="53" fillId="0" borderId="38" xfId="0" applyFont="1" applyBorder="1" applyAlignment="1" applyProtection="1">
      <alignment vertical="top" wrapText="1"/>
    </xf>
    <xf numFmtId="0" fontId="52" fillId="0" borderId="0" xfId="0" applyFont="1" applyBorder="1" applyAlignment="1" applyProtection="1">
      <alignment vertical="top" wrapText="1"/>
    </xf>
    <xf numFmtId="0" fontId="29" fillId="0" borderId="0" xfId="0" applyFont="1" applyAlignment="1" applyProtection="1">
      <alignment vertical="top"/>
    </xf>
    <xf numFmtId="0" fontId="50" fillId="0" borderId="0" xfId="0" applyFont="1" applyAlignment="1" applyProtection="1">
      <alignment vertical="top"/>
    </xf>
    <xf numFmtId="0" fontId="49" fillId="0" borderId="23" xfId="0" applyFont="1" applyFill="1" applyBorder="1" applyAlignment="1" applyProtection="1">
      <alignment vertical="top" wrapText="1"/>
    </xf>
    <xf numFmtId="0" fontId="65" fillId="0" borderId="0" xfId="0" applyFont="1" applyAlignment="1" applyProtection="1">
      <alignment vertical="top"/>
    </xf>
    <xf numFmtId="0" fontId="51" fillId="0" borderId="0" xfId="0" applyFont="1" applyAlignment="1" applyProtection="1">
      <alignment vertical="top" wrapText="1"/>
    </xf>
    <xf numFmtId="0" fontId="69" fillId="0" borderId="0" xfId="0" applyFont="1" applyFill="1" applyBorder="1" applyAlignment="1" applyProtection="1">
      <alignment vertical="top" wrapText="1"/>
      <protection locked="0"/>
    </xf>
    <xf numFmtId="0" fontId="54" fillId="0" borderId="0" xfId="0" applyFont="1" applyFill="1" applyBorder="1" applyAlignment="1" applyProtection="1">
      <alignment horizontal="left" vertical="top" wrapText="1"/>
      <protection locked="0"/>
    </xf>
    <xf numFmtId="0" fontId="65" fillId="0" borderId="23" xfId="0" applyFont="1" applyBorder="1" applyAlignment="1" applyProtection="1">
      <alignment vertical="top"/>
    </xf>
    <xf numFmtId="0" fontId="56" fillId="11" borderId="40" xfId="0" applyFont="1" applyFill="1" applyBorder="1" applyAlignment="1" applyProtection="1">
      <alignment vertical="top" wrapText="1"/>
    </xf>
    <xf numFmtId="0" fontId="52" fillId="0" borderId="0" xfId="0" applyFont="1" applyAlignment="1" applyProtection="1">
      <alignment vertical="top" wrapText="1"/>
    </xf>
    <xf numFmtId="1" fontId="53" fillId="11" borderId="41" xfId="0" applyNumberFormat="1" applyFont="1" applyFill="1" applyBorder="1" applyAlignment="1" applyProtection="1">
      <alignment horizontal="left" vertical="top" wrapText="1"/>
    </xf>
    <xf numFmtId="0" fontId="29" fillId="0" borderId="0" xfId="0" applyFont="1" applyBorder="1" applyAlignment="1" applyProtection="1">
      <alignment vertical="top"/>
    </xf>
    <xf numFmtId="0" fontId="29" fillId="0" borderId="23" xfId="0" applyFont="1" applyBorder="1" applyAlignment="1" applyProtection="1">
      <alignment vertical="top"/>
    </xf>
    <xf numFmtId="0" fontId="75" fillId="0" borderId="0" xfId="0" applyFont="1" applyAlignment="1" applyProtection="1">
      <alignment vertical="top" wrapText="1"/>
      <protection locked="0"/>
    </xf>
    <xf numFmtId="0" fontId="50" fillId="0" borderId="0" xfId="0" applyFont="1" applyBorder="1" applyAlignment="1" applyProtection="1">
      <alignment vertical="top"/>
    </xf>
    <xf numFmtId="0" fontId="49" fillId="0" borderId="0" xfId="0" applyFont="1" applyFill="1" applyBorder="1" applyAlignment="1" applyProtection="1">
      <alignment vertical="top" wrapText="1"/>
    </xf>
    <xf numFmtId="0" fontId="65" fillId="0" borderId="0" xfId="0" applyFont="1" applyBorder="1" applyAlignment="1" applyProtection="1">
      <alignment vertical="top"/>
    </xf>
    <xf numFmtId="0" fontId="49" fillId="0" borderId="31" xfId="0" applyFont="1" applyFill="1" applyBorder="1" applyAlignment="1" applyProtection="1">
      <alignment vertical="top" wrapText="1"/>
    </xf>
    <xf numFmtId="0" fontId="29" fillId="0" borderId="31" xfId="0" applyFont="1" applyBorder="1" applyAlignment="1" applyProtection="1">
      <alignment vertical="top"/>
    </xf>
    <xf numFmtId="0" fontId="65" fillId="0" borderId="31" xfId="0" applyFont="1" applyBorder="1" applyAlignment="1" applyProtection="1">
      <alignment vertical="top"/>
    </xf>
    <xf numFmtId="0" fontId="61" fillId="0" borderId="0" xfId="0" applyFont="1" applyAlignment="1" applyProtection="1">
      <alignment vertical="top" wrapText="1"/>
    </xf>
    <xf numFmtId="0" fontId="51" fillId="21" borderId="0" xfId="0" applyFont="1" applyFill="1" applyAlignment="1" applyProtection="1">
      <alignment vertical="top" wrapText="1"/>
    </xf>
    <xf numFmtId="0" fontId="52" fillId="0" borderId="0" xfId="0" applyNumberFormat="1" applyFont="1" applyFill="1" applyBorder="1" applyAlignment="1" applyProtection="1">
      <alignment vertical="top"/>
    </xf>
    <xf numFmtId="0" fontId="76" fillId="22" borderId="0" xfId="0" applyFont="1" applyFill="1" applyAlignment="1" applyProtection="1">
      <alignment vertical="top" wrapText="1"/>
    </xf>
    <xf numFmtId="0" fontId="52" fillId="22" borderId="0" xfId="0" applyFont="1" applyFill="1" applyAlignment="1" applyProtection="1">
      <alignment vertical="top" wrapText="1"/>
    </xf>
    <xf numFmtId="0" fontId="52" fillId="22" borderId="0" xfId="0" applyFont="1" applyFill="1" applyBorder="1" applyAlignment="1" applyProtection="1">
      <alignment vertical="top" wrapText="1"/>
    </xf>
    <xf numFmtId="0" fontId="76" fillId="0" borderId="1" xfId="0" applyFont="1" applyBorder="1" applyAlignment="1" applyProtection="1">
      <alignment vertical="top" wrapText="1"/>
    </xf>
    <xf numFmtId="0" fontId="53" fillId="18" borderId="43" xfId="0" applyFont="1" applyFill="1" applyBorder="1" applyAlignment="1" applyProtection="1">
      <alignment vertical="top" wrapText="1"/>
      <protection locked="0"/>
    </xf>
    <xf numFmtId="0" fontId="76" fillId="0" borderId="2" xfId="0" applyFont="1" applyBorder="1" applyAlignment="1" applyProtection="1">
      <alignment vertical="top" wrapText="1"/>
    </xf>
    <xf numFmtId="0" fontId="53" fillId="18" borderId="15" xfId="0" applyFont="1" applyFill="1" applyBorder="1" applyAlignment="1" applyProtection="1">
      <alignment vertical="top" wrapText="1"/>
      <protection locked="0"/>
    </xf>
    <xf numFmtId="0" fontId="53" fillId="18" borderId="44" xfId="0" applyFont="1" applyFill="1" applyBorder="1" applyAlignment="1" applyProtection="1">
      <alignment vertical="top" wrapText="1"/>
      <protection locked="0"/>
    </xf>
    <xf numFmtId="0" fontId="76" fillId="0" borderId="27" xfId="0" applyFont="1" applyBorder="1" applyAlignment="1" applyProtection="1">
      <alignment vertical="top" wrapText="1"/>
    </xf>
    <xf numFmtId="0" fontId="53" fillId="18" borderId="45" xfId="0" applyFont="1" applyFill="1" applyBorder="1" applyAlignment="1" applyProtection="1">
      <alignment vertical="top" wrapText="1"/>
      <protection locked="0"/>
    </xf>
    <xf numFmtId="0" fontId="53" fillId="18" borderId="46" xfId="0" applyFont="1" applyFill="1" applyBorder="1" applyAlignment="1" applyProtection="1">
      <alignment vertical="top" wrapText="1"/>
      <protection locked="0"/>
    </xf>
    <xf numFmtId="0" fontId="76" fillId="0" borderId="0" xfId="0" applyFont="1" applyAlignment="1" applyProtection="1">
      <alignment vertical="top" wrapText="1"/>
    </xf>
    <xf numFmtId="0" fontId="56" fillId="0" borderId="0" xfId="0" applyFont="1" applyAlignment="1" applyProtection="1">
      <alignment vertical="top" wrapText="1"/>
    </xf>
    <xf numFmtId="0" fontId="52" fillId="0" borderId="0" xfId="0" applyFont="1" applyAlignment="1" applyProtection="1">
      <alignment wrapText="1"/>
    </xf>
    <xf numFmtId="0" fontId="52" fillId="22" borderId="0" xfId="0" applyFont="1" applyFill="1" applyAlignment="1" applyProtection="1">
      <alignment wrapText="1"/>
    </xf>
    <xf numFmtId="0" fontId="53" fillId="18" borderId="42" xfId="0" applyFont="1" applyFill="1" applyBorder="1" applyAlignment="1" applyProtection="1">
      <alignment vertical="top" wrapText="1"/>
      <protection locked="0"/>
    </xf>
    <xf numFmtId="0" fontId="52" fillId="22" borderId="3" xfId="0" applyFont="1" applyFill="1" applyBorder="1" applyAlignment="1" applyProtection="1">
      <alignment vertical="top" wrapText="1"/>
    </xf>
    <xf numFmtId="0" fontId="53" fillId="0" borderId="0" xfId="0" applyFont="1" applyAlignment="1" applyProtection="1">
      <alignment vertical="top"/>
    </xf>
    <xf numFmtId="0" fontId="52" fillId="0" borderId="0" xfId="0" applyFont="1" applyAlignment="1" applyProtection="1">
      <alignment horizontal="left" vertical="top"/>
    </xf>
    <xf numFmtId="0" fontId="53" fillId="18" borderId="47" xfId="0" applyFont="1" applyFill="1" applyBorder="1" applyAlignment="1" applyProtection="1">
      <alignment vertical="top" wrapText="1"/>
      <protection locked="0"/>
    </xf>
    <xf numFmtId="0" fontId="53" fillId="18" borderId="43" xfId="0" quotePrefix="1" applyFont="1" applyFill="1" applyBorder="1" applyAlignment="1" applyProtection="1">
      <alignment horizontal="left" vertical="top"/>
      <protection locked="0"/>
    </xf>
    <xf numFmtId="0" fontId="53" fillId="18" borderId="48" xfId="0" applyFont="1" applyFill="1" applyBorder="1" applyAlignment="1" applyProtection="1">
      <alignment vertical="top" wrapText="1"/>
      <protection locked="0"/>
    </xf>
    <xf numFmtId="0" fontId="53" fillId="18" borderId="39" xfId="0" applyFont="1" applyFill="1" applyBorder="1" applyAlignment="1" applyProtection="1">
      <alignment horizontal="left" vertical="top"/>
      <protection locked="0"/>
    </xf>
    <xf numFmtId="0" fontId="53" fillId="18" borderId="49" xfId="0" applyFont="1" applyFill="1" applyBorder="1" applyAlignment="1" applyProtection="1">
      <alignment vertical="top" wrapText="1"/>
      <protection locked="0"/>
    </xf>
    <xf numFmtId="0" fontId="52" fillId="0" borderId="50" xfId="0" applyFont="1" applyBorder="1" applyAlignment="1" applyProtection="1">
      <alignment vertical="top"/>
      <protection locked="0"/>
    </xf>
    <xf numFmtId="0" fontId="53" fillId="18" borderId="35" xfId="0" quotePrefix="1" applyFont="1" applyFill="1" applyBorder="1" applyAlignment="1" applyProtection="1">
      <alignment horizontal="left" vertical="top" wrapText="1" indent="1"/>
      <protection locked="0"/>
    </xf>
    <xf numFmtId="0" fontId="53" fillId="18" borderId="49" xfId="0" applyFont="1" applyFill="1" applyBorder="1" applyAlignment="1" applyProtection="1">
      <alignment horizontal="left" vertical="top"/>
      <protection locked="0"/>
    </xf>
    <xf numFmtId="0" fontId="53" fillId="18" borderId="33" xfId="0" quotePrefix="1" applyFont="1" applyFill="1" applyBorder="1" applyAlignment="1" applyProtection="1">
      <alignment horizontal="left" vertical="top" wrapText="1" indent="1"/>
      <protection locked="0"/>
    </xf>
    <xf numFmtId="0" fontId="77" fillId="0" borderId="0" xfId="0" applyFont="1" applyAlignment="1" applyProtection="1">
      <alignment vertical="top" wrapText="1"/>
      <protection locked="0"/>
    </xf>
    <xf numFmtId="0" fontId="78" fillId="0" borderId="0" xfId="0" applyFont="1" applyAlignment="1" applyProtection="1">
      <alignment vertical="top" wrapText="1"/>
    </xf>
    <xf numFmtId="0" fontId="79" fillId="0" borderId="0" xfId="0" applyFont="1" applyAlignment="1" applyProtection="1">
      <alignment vertical="top" wrapText="1"/>
      <protection locked="0"/>
    </xf>
    <xf numFmtId="0" fontId="61" fillId="0" borderId="0" xfId="0" applyFont="1" applyBorder="1" applyAlignment="1" applyProtection="1">
      <alignment vertical="top" wrapText="1"/>
    </xf>
    <xf numFmtId="0" fontId="80" fillId="0" borderId="0" xfId="0" applyFont="1" applyBorder="1" applyAlignment="1" applyProtection="1">
      <alignment vertical="top" wrapText="1"/>
      <protection locked="0"/>
    </xf>
    <xf numFmtId="0" fontId="79" fillId="0" borderId="0" xfId="0" applyFont="1" applyBorder="1" applyAlignment="1" applyProtection="1">
      <alignment vertical="top" wrapText="1"/>
    </xf>
    <xf numFmtId="0" fontId="51" fillId="0" borderId="33" xfId="0" applyFont="1" applyBorder="1" applyAlignment="1" applyProtection="1">
      <alignment vertical="top" wrapText="1"/>
    </xf>
    <xf numFmtId="0" fontId="53" fillId="0" borderId="23" xfId="0" applyFont="1" applyBorder="1" applyAlignment="1" applyProtection="1">
      <alignment vertical="top"/>
    </xf>
    <xf numFmtId="0" fontId="52" fillId="0" borderId="59" xfId="0" applyFont="1" applyBorder="1" applyAlignment="1" applyProtection="1">
      <alignment vertical="top" wrapText="1"/>
    </xf>
    <xf numFmtId="0" fontId="52" fillId="0" borderId="23" xfId="0" applyFont="1" applyBorder="1" applyAlignment="1" applyProtection="1">
      <alignment vertical="top" wrapText="1"/>
      <protection locked="0"/>
    </xf>
    <xf numFmtId="0" fontId="52" fillId="0" borderId="60" xfId="0" applyFont="1" applyBorder="1" applyAlignment="1" applyProtection="1">
      <alignment vertical="top" wrapText="1"/>
    </xf>
    <xf numFmtId="0" fontId="52" fillId="0" borderId="60" xfId="0" applyFont="1" applyBorder="1" applyAlignment="1" applyProtection="1">
      <alignment vertical="top" wrapText="1"/>
      <protection locked="0"/>
    </xf>
    <xf numFmtId="0" fontId="52" fillId="0" borderId="60" xfId="0" applyFont="1" applyFill="1" applyBorder="1" applyAlignment="1" applyProtection="1">
      <alignment vertical="top" wrapText="1"/>
    </xf>
    <xf numFmtId="0" fontId="52" fillId="0" borderId="23" xfId="0" applyFont="1" applyBorder="1" applyAlignment="1" applyProtection="1">
      <alignment vertical="top" wrapText="1"/>
    </xf>
    <xf numFmtId="0" fontId="52" fillId="0" borderId="68" xfId="0" applyFont="1" applyBorder="1" applyAlignment="1" applyProtection="1">
      <alignment vertical="top" wrapText="1"/>
    </xf>
    <xf numFmtId="0" fontId="53" fillId="0" borderId="23" xfId="0" applyFont="1" applyBorder="1" applyAlignment="1" applyProtection="1">
      <alignment vertical="top"/>
      <protection locked="0"/>
    </xf>
    <xf numFmtId="0" fontId="84" fillId="0" borderId="0" xfId="0" applyFont="1" applyAlignment="1" applyProtection="1">
      <alignment vertical="top"/>
    </xf>
    <xf numFmtId="0" fontId="54" fillId="0" borderId="0" xfId="0" applyFont="1" applyAlignment="1" applyProtection="1">
      <alignment vertical="top"/>
      <protection locked="0"/>
    </xf>
    <xf numFmtId="0" fontId="69" fillId="0" borderId="0" xfId="0" applyFont="1" applyFill="1" applyAlignment="1" applyProtection="1">
      <alignment vertical="top" wrapText="1"/>
      <protection locked="0"/>
    </xf>
    <xf numFmtId="0" fontId="54" fillId="0" borderId="0" xfId="0" applyFont="1" applyFill="1" applyAlignment="1" applyProtection="1">
      <alignment vertical="top"/>
      <protection locked="0"/>
    </xf>
    <xf numFmtId="0" fontId="54" fillId="0" borderId="0" xfId="0" applyFont="1" applyFill="1" applyAlignment="1" applyProtection="1">
      <alignment vertical="top" wrapText="1"/>
      <protection locked="0"/>
    </xf>
    <xf numFmtId="0" fontId="64" fillId="0" borderId="0" xfId="0" applyFont="1" applyAlignment="1" applyProtection="1">
      <alignment vertical="top" wrapText="1"/>
      <protection locked="0"/>
    </xf>
    <xf numFmtId="0" fontId="56" fillId="11" borderId="41" xfId="0" applyFont="1" applyFill="1" applyBorder="1" applyAlignment="1" applyProtection="1">
      <alignment vertical="center" wrapText="1"/>
    </xf>
    <xf numFmtId="0" fontId="52" fillId="12" borderId="39" xfId="0" applyNumberFormat="1" applyFont="1" applyFill="1" applyBorder="1" applyAlignment="1" applyProtection="1">
      <alignment horizontal="center" vertical="center"/>
    </xf>
    <xf numFmtId="0" fontId="65" fillId="0" borderId="0" xfId="0" applyFont="1" applyBorder="1" applyAlignment="1" applyProtection="1">
      <alignment vertical="center"/>
    </xf>
    <xf numFmtId="0" fontId="65" fillId="0" borderId="23" xfId="0" applyFont="1" applyBorder="1" applyAlignment="1" applyProtection="1">
      <alignment vertical="center"/>
    </xf>
    <xf numFmtId="0" fontId="54" fillId="0" borderId="0" xfId="0" applyFont="1" applyFill="1" applyAlignment="1" applyProtection="1">
      <alignment vertical="center" wrapText="1"/>
      <protection locked="0"/>
    </xf>
    <xf numFmtId="0" fontId="50" fillId="0" borderId="0" xfId="0" applyFont="1" applyAlignment="1" applyProtection="1">
      <alignment vertical="center"/>
    </xf>
    <xf numFmtId="0" fontId="65" fillId="0" borderId="0" xfId="0" applyFont="1" applyAlignment="1" applyProtection="1">
      <alignment vertical="center"/>
    </xf>
    <xf numFmtId="0" fontId="73" fillId="21" borderId="0" xfId="0" applyFont="1" applyFill="1" applyBorder="1" applyAlignment="1" applyProtection="1">
      <alignment vertical="center"/>
    </xf>
    <xf numFmtId="0" fontId="51" fillId="0" borderId="0" xfId="0" applyFont="1" applyAlignment="1" applyProtection="1">
      <alignment horizontal="right" vertical="center"/>
    </xf>
    <xf numFmtId="0" fontId="52" fillId="22" borderId="0" xfId="0" applyFont="1" applyFill="1" applyAlignment="1" applyProtection="1">
      <alignment vertical="center"/>
    </xf>
    <xf numFmtId="0" fontId="53" fillId="0" borderId="32" xfId="0" applyFont="1" applyBorder="1" applyAlignment="1" applyProtection="1">
      <alignment vertical="center" wrapText="1"/>
    </xf>
    <xf numFmtId="0" fontId="53" fillId="0" borderId="32" xfId="0" applyNumberFormat="1" applyFont="1" applyFill="1" applyBorder="1" applyAlignment="1" applyProtection="1">
      <alignment vertical="center" wrapText="1"/>
    </xf>
    <xf numFmtId="0" fontId="53" fillId="0" borderId="32" xfId="0" applyFont="1" applyFill="1" applyBorder="1" applyAlignment="1" applyProtection="1">
      <alignment vertical="center" wrapText="1"/>
    </xf>
    <xf numFmtId="0" fontId="53" fillId="11" borderId="32" xfId="0" applyFont="1" applyFill="1" applyBorder="1" applyAlignment="1" applyProtection="1">
      <alignment horizontal="left" vertical="center" wrapText="1"/>
    </xf>
    <xf numFmtId="0" fontId="53" fillId="11" borderId="34" xfId="0" applyFont="1" applyFill="1" applyBorder="1" applyAlignment="1" applyProtection="1">
      <alignment horizontal="left" vertical="center" wrapText="1"/>
    </xf>
    <xf numFmtId="0" fontId="53" fillId="0" borderId="0" xfId="0" applyFont="1" applyBorder="1" applyAlignment="1" applyProtection="1">
      <alignment vertical="center" wrapText="1"/>
    </xf>
    <xf numFmtId="0" fontId="53" fillId="0" borderId="36" xfId="0" applyFont="1" applyFill="1" applyBorder="1" applyAlignment="1" applyProtection="1">
      <alignment vertical="center" wrapText="1"/>
    </xf>
    <xf numFmtId="0" fontId="53" fillId="0" borderId="32" xfId="0" quotePrefix="1" applyFont="1" applyBorder="1" applyAlignment="1" applyProtection="1">
      <alignment vertical="center" wrapText="1"/>
    </xf>
    <xf numFmtId="0" fontId="53" fillId="0" borderId="32" xfId="0" applyNumberFormat="1" applyFont="1" applyBorder="1" applyAlignment="1" applyProtection="1">
      <alignment vertical="center" wrapText="1"/>
    </xf>
    <xf numFmtId="0" fontId="53" fillId="18" borderId="10" xfId="0" applyFont="1" applyFill="1" applyBorder="1" applyAlignment="1" applyProtection="1">
      <alignment vertical="center" wrapText="1"/>
      <protection locked="0"/>
    </xf>
    <xf numFmtId="0" fontId="56" fillId="18" borderId="10" xfId="0" applyFont="1" applyFill="1" applyBorder="1" applyAlignment="1" applyProtection="1">
      <alignment vertical="center" wrapText="1"/>
      <protection locked="0"/>
    </xf>
    <xf numFmtId="0" fontId="53" fillId="0" borderId="34" xfId="0" applyFont="1" applyFill="1" applyBorder="1" applyAlignment="1" applyProtection="1">
      <alignment horizontal="left" vertical="center" wrapText="1"/>
    </xf>
    <xf numFmtId="0" fontId="83" fillId="0" borderId="36" xfId="0" applyFont="1" applyBorder="1" applyAlignment="1" applyProtection="1">
      <alignment horizontal="left" vertical="center" wrapText="1"/>
    </xf>
    <xf numFmtId="0" fontId="53" fillId="9" borderId="32" xfId="0" applyFont="1" applyFill="1" applyBorder="1" applyAlignment="1" applyProtection="1">
      <alignment horizontal="left" vertical="center" wrapText="1"/>
    </xf>
    <xf numFmtId="0" fontId="53" fillId="13" borderId="32" xfId="0" applyFont="1" applyFill="1" applyBorder="1" applyAlignment="1" applyProtection="1">
      <alignment horizontal="left" vertical="center" wrapText="1"/>
    </xf>
    <xf numFmtId="0" fontId="53" fillId="13" borderId="34" xfId="0" applyFont="1" applyFill="1" applyBorder="1" applyAlignment="1" applyProtection="1">
      <alignment horizontal="left" vertical="center" wrapText="1"/>
    </xf>
    <xf numFmtId="0" fontId="53" fillId="0" borderId="10" xfId="0" applyFont="1" applyBorder="1" applyAlignment="1" applyProtection="1">
      <alignment horizontal="left" vertical="center" wrapText="1"/>
    </xf>
    <xf numFmtId="0" fontId="83" fillId="11" borderId="36" xfId="0" applyFont="1" applyFill="1" applyBorder="1" applyAlignment="1" applyProtection="1">
      <alignment horizontal="left" vertical="center" wrapText="1"/>
    </xf>
    <xf numFmtId="0" fontId="29" fillId="0" borderId="0" xfId="0" applyFont="1" applyBorder="1" applyAlignment="1" applyProtection="1">
      <alignment vertical="center" wrapText="1"/>
    </xf>
    <xf numFmtId="0" fontId="82" fillId="0" borderId="0" xfId="0" applyFont="1" applyBorder="1" applyAlignment="1" applyProtection="1">
      <alignment vertical="center" wrapText="1"/>
    </xf>
    <xf numFmtId="0" fontId="29" fillId="13" borderId="39" xfId="0" applyFont="1" applyFill="1" applyBorder="1" applyAlignment="1" applyProtection="1">
      <alignment horizontal="left" vertical="center" wrapText="1"/>
    </xf>
    <xf numFmtId="0" fontId="98" fillId="0" borderId="0" xfId="0" applyFont="1" applyAlignment="1">
      <alignment horizontal="left"/>
    </xf>
    <xf numFmtId="0" fontId="29" fillId="11" borderId="0" xfId="0" applyFont="1" applyFill="1" applyAlignment="1" applyProtection="1">
      <alignment vertical="top"/>
    </xf>
    <xf numFmtId="0" fontId="61" fillId="11" borderId="23" xfId="0" applyFont="1" applyFill="1" applyBorder="1" applyAlignment="1" applyProtection="1">
      <alignment vertical="top" wrapText="1"/>
    </xf>
    <xf numFmtId="0" fontId="85" fillId="11" borderId="0" xfId="0" applyFont="1" applyFill="1" applyBorder="1" applyAlignment="1" applyProtection="1">
      <alignment vertical="top" wrapText="1"/>
      <protection locked="0"/>
    </xf>
    <xf numFmtId="0" fontId="50" fillId="11" borderId="0" xfId="0" applyFont="1" applyFill="1" applyAlignment="1" applyProtection="1">
      <alignment vertical="top"/>
    </xf>
    <xf numFmtId="0" fontId="54" fillId="11" borderId="0" xfId="0" applyNumberFormat="1" applyFont="1" applyFill="1" applyBorder="1" applyAlignment="1" applyProtection="1">
      <alignment vertical="top" wrapText="1"/>
      <protection locked="0"/>
    </xf>
    <xf numFmtId="0" fontId="63" fillId="11" borderId="0" xfId="0" applyFont="1" applyFill="1" applyBorder="1" applyAlignment="1" applyProtection="1">
      <alignment vertical="top" wrapText="1"/>
      <protection locked="0"/>
    </xf>
    <xf numFmtId="0" fontId="54" fillId="11" borderId="0" xfId="0" applyFont="1" applyFill="1" applyBorder="1" applyAlignment="1" applyProtection="1">
      <alignment vertical="top" wrapText="1"/>
      <protection locked="0"/>
    </xf>
    <xf numFmtId="0" fontId="52" fillId="11" borderId="1" xfId="0" applyFont="1" applyFill="1" applyBorder="1" applyAlignment="1" applyProtection="1">
      <alignment vertical="top" wrapText="1"/>
    </xf>
    <xf numFmtId="0" fontId="52" fillId="11" borderId="2" xfId="0" applyFont="1" applyFill="1" applyBorder="1" applyAlignment="1" applyProtection="1">
      <alignment vertical="center" wrapText="1"/>
    </xf>
    <xf numFmtId="0" fontId="52" fillId="11" borderId="2" xfId="0" applyFont="1" applyFill="1" applyBorder="1" applyAlignment="1" applyProtection="1">
      <alignment vertical="top" wrapText="1"/>
    </xf>
    <xf numFmtId="0" fontId="49" fillId="11" borderId="23" xfId="0" applyFont="1" applyFill="1" applyBorder="1" applyAlignment="1" applyProtection="1">
      <alignment vertical="top" wrapText="1"/>
    </xf>
    <xf numFmtId="0" fontId="64" fillId="11" borderId="0" xfId="0" applyFont="1" applyFill="1" applyBorder="1" applyAlignment="1" applyProtection="1">
      <alignment vertical="top" wrapText="1"/>
      <protection locked="0"/>
    </xf>
    <xf numFmtId="0" fontId="65" fillId="11" borderId="0" xfId="0" applyFont="1" applyFill="1" applyAlignment="1" applyProtection="1">
      <alignment vertical="top"/>
    </xf>
    <xf numFmtId="0" fontId="52" fillId="11" borderId="27" xfId="0" applyFont="1" applyFill="1" applyBorder="1" applyAlignment="1" applyProtection="1">
      <alignment vertical="top" wrapText="1"/>
    </xf>
    <xf numFmtId="0" fontId="52" fillId="11" borderId="0" xfId="0" applyFont="1" applyFill="1" applyAlignment="1" applyProtection="1">
      <alignment vertical="top" wrapText="1"/>
    </xf>
    <xf numFmtId="0" fontId="53" fillId="11" borderId="0" xfId="0" applyFont="1" applyFill="1" applyAlignment="1" applyProtection="1">
      <alignment vertical="top" wrapText="1"/>
    </xf>
    <xf numFmtId="0" fontId="66" fillId="11" borderId="0" xfId="0" applyFont="1" applyFill="1" applyBorder="1" applyAlignment="1" applyProtection="1">
      <alignment vertical="top" wrapText="1"/>
      <protection locked="0"/>
    </xf>
    <xf numFmtId="0" fontId="52" fillId="11" borderId="1" xfId="0" applyFont="1" applyFill="1" applyBorder="1" applyAlignment="1" applyProtection="1">
      <alignment vertical="center" wrapText="1"/>
    </xf>
    <xf numFmtId="2" fontId="64" fillId="11" borderId="0" xfId="0" applyNumberFormat="1" applyFont="1" applyFill="1" applyBorder="1" applyAlignment="1" applyProtection="1">
      <alignment horizontal="left" vertical="top" wrapText="1"/>
      <protection locked="0"/>
    </xf>
    <xf numFmtId="0" fontId="64" fillId="11" borderId="0" xfId="0" applyNumberFormat="1" applyFont="1" applyFill="1" applyBorder="1" applyAlignment="1" applyProtection="1">
      <alignment vertical="top" wrapText="1"/>
      <protection locked="0"/>
    </xf>
    <xf numFmtId="0" fontId="52" fillId="11" borderId="0" xfId="0" applyFont="1" applyFill="1" applyBorder="1" applyAlignment="1" applyProtection="1">
      <alignment vertical="top" wrapText="1"/>
    </xf>
    <xf numFmtId="0" fontId="53" fillId="11" borderId="0" xfId="0" applyFont="1" applyFill="1" applyBorder="1" applyAlignment="1" applyProtection="1">
      <alignment vertical="top" wrapText="1"/>
    </xf>
    <xf numFmtId="0" fontId="67" fillId="11" borderId="0" xfId="0" applyFont="1" applyFill="1" applyBorder="1" applyAlignment="1" applyProtection="1">
      <alignment vertical="top" wrapText="1"/>
      <protection locked="0"/>
    </xf>
    <xf numFmtId="0" fontId="68" fillId="11" borderId="0" xfId="0" applyFont="1" applyFill="1" applyBorder="1" applyAlignment="1" applyProtection="1">
      <alignment vertical="top" wrapText="1"/>
      <protection locked="0"/>
    </xf>
    <xf numFmtId="0" fontId="69" fillId="11" borderId="0" xfId="0" applyFont="1" applyFill="1" applyBorder="1" applyAlignment="1" applyProtection="1">
      <alignment vertical="top" wrapText="1"/>
      <protection locked="0"/>
    </xf>
    <xf numFmtId="0" fontId="70" fillId="11" borderId="0" xfId="0" applyFont="1" applyFill="1" applyAlignment="1" applyProtection="1">
      <alignment vertical="top"/>
    </xf>
    <xf numFmtId="0" fontId="62" fillId="11" borderId="0" xfId="0" applyFont="1" applyFill="1" applyAlignment="1" applyProtection="1">
      <alignment vertical="center" textRotation="90" wrapText="1"/>
    </xf>
    <xf numFmtId="0" fontId="62" fillId="11" borderId="0" xfId="0" applyFont="1" applyFill="1" applyAlignment="1" applyProtection="1">
      <alignment vertical="center" textRotation="90"/>
    </xf>
    <xf numFmtId="0" fontId="29" fillId="11" borderId="0" xfId="0" quotePrefix="1" applyFont="1" applyFill="1" applyAlignment="1" applyProtection="1">
      <alignment vertical="top"/>
    </xf>
    <xf numFmtId="0" fontId="61" fillId="11" borderId="60" xfId="0" applyFont="1" applyFill="1" applyBorder="1" applyAlignment="1" applyProtection="1">
      <alignment horizontal="center" vertical="top" wrapText="1"/>
    </xf>
    <xf numFmtId="0" fontId="65" fillId="11" borderId="23" xfId="0" applyFont="1" applyFill="1" applyBorder="1" applyAlignment="1" applyProtection="1">
      <alignment vertical="top"/>
    </xf>
    <xf numFmtId="0" fontId="49" fillId="11" borderId="60" xfId="0" applyFont="1" applyFill="1" applyBorder="1" applyAlignment="1" applyProtection="1">
      <alignment vertical="top" wrapText="1"/>
    </xf>
    <xf numFmtId="0" fontId="29" fillId="11" borderId="0" xfId="0" applyFont="1" applyFill="1" applyAlignment="1" applyProtection="1">
      <alignment vertical="top"/>
      <protection locked="0"/>
    </xf>
    <xf numFmtId="0" fontId="71" fillId="11" borderId="0" xfId="0" applyFont="1" applyFill="1" applyAlignment="1" applyProtection="1">
      <alignment vertical="top"/>
    </xf>
    <xf numFmtId="0" fontId="52" fillId="11" borderId="67" xfId="0" applyFont="1" applyFill="1" applyBorder="1" applyAlignment="1" applyProtection="1">
      <alignment vertical="top" wrapText="1"/>
    </xf>
    <xf numFmtId="0" fontId="51" fillId="11" borderId="0" xfId="0" applyFont="1" applyFill="1" applyAlignment="1" applyProtection="1">
      <alignment vertical="top" wrapText="1"/>
    </xf>
    <xf numFmtId="0" fontId="72" fillId="11" borderId="0" xfId="0" applyFont="1" applyFill="1" applyBorder="1" applyAlignment="1" applyProtection="1">
      <alignment vertical="center" wrapText="1"/>
    </xf>
    <xf numFmtId="0" fontId="61" fillId="11" borderId="0" xfId="0" applyFont="1" applyFill="1" applyBorder="1" applyAlignment="1" applyProtection="1">
      <alignment vertical="top" wrapText="1"/>
    </xf>
    <xf numFmtId="0" fontId="29" fillId="11" borderId="0" xfId="0" applyFont="1" applyFill="1" applyAlignment="1" applyProtection="1">
      <alignment vertical="top" wrapText="1"/>
    </xf>
    <xf numFmtId="0" fontId="77" fillId="11" borderId="0" xfId="0" applyFont="1" applyFill="1" applyAlignment="1" applyProtection="1">
      <alignment vertical="top" wrapText="1"/>
      <protection locked="0"/>
    </xf>
    <xf numFmtId="0" fontId="81" fillId="11" borderId="0" xfId="0" applyFont="1" applyFill="1" applyAlignment="1" applyProtection="1">
      <alignment vertical="top" wrapText="1"/>
      <protection locked="0"/>
    </xf>
    <xf numFmtId="0" fontId="62" fillId="11" borderId="0" xfId="0" applyFont="1" applyFill="1" applyBorder="1" applyAlignment="1" applyProtection="1">
      <alignment vertical="top" wrapText="1"/>
      <protection locked="0"/>
    </xf>
    <xf numFmtId="0" fontId="81" fillId="11" borderId="0" xfId="0" applyFont="1" applyFill="1" applyBorder="1" applyAlignment="1" applyProtection="1">
      <alignment vertical="top" wrapText="1"/>
      <protection locked="0"/>
    </xf>
    <xf numFmtId="0" fontId="76" fillId="11" borderId="2" xfId="0" applyFont="1" applyFill="1" applyBorder="1" applyAlignment="1" applyProtection="1">
      <alignment vertical="top" wrapText="1"/>
    </xf>
    <xf numFmtId="0" fontId="76" fillId="11" borderId="27" xfId="0" applyFont="1" applyFill="1" applyBorder="1" applyAlignment="1" applyProtection="1">
      <alignment vertical="top" wrapText="1"/>
    </xf>
    <xf numFmtId="0" fontId="51" fillId="11" borderId="23" xfId="0" applyFont="1" applyFill="1" applyBorder="1" applyAlignment="1" applyProtection="1">
      <alignment vertical="top"/>
    </xf>
    <xf numFmtId="0" fontId="51" fillId="11" borderId="0" xfId="0" applyFont="1" applyFill="1" applyAlignment="1" applyProtection="1">
      <alignment vertical="top"/>
    </xf>
    <xf numFmtId="0" fontId="49" fillId="11" borderId="0" xfId="0" applyFont="1" applyFill="1" applyAlignment="1" applyProtection="1">
      <alignment vertical="top"/>
    </xf>
    <xf numFmtId="0" fontId="61" fillId="11" borderId="0" xfId="0" applyFont="1" applyFill="1" applyAlignment="1" applyProtection="1">
      <alignment vertical="top" wrapText="1"/>
    </xf>
    <xf numFmtId="0" fontId="53" fillId="18" borderId="40" xfId="0" applyFont="1" applyFill="1" applyBorder="1" applyAlignment="1" applyProtection="1">
      <alignment vertical="top" wrapText="1"/>
      <protection locked="0"/>
    </xf>
    <xf numFmtId="0" fontId="53" fillId="18" borderId="41" xfId="0" applyFont="1" applyFill="1" applyBorder="1" applyAlignment="1" applyProtection="1">
      <alignment vertical="top" wrapText="1"/>
      <protection locked="0"/>
    </xf>
    <xf numFmtId="0" fontId="53" fillId="18" borderId="38" xfId="0" applyFont="1" applyFill="1" applyBorder="1" applyAlignment="1" applyProtection="1">
      <alignment vertical="top" wrapText="1"/>
      <protection locked="0"/>
    </xf>
    <xf numFmtId="0" fontId="53" fillId="0" borderId="41" xfId="0" applyFont="1" applyFill="1" applyBorder="1" applyAlignment="1" applyProtection="1">
      <alignment vertical="top" wrapText="1"/>
      <protection locked="0"/>
    </xf>
    <xf numFmtId="0" fontId="56" fillId="18" borderId="38" xfId="0" applyFont="1" applyFill="1" applyBorder="1" applyAlignment="1" applyProtection="1">
      <alignment vertical="top" wrapText="1"/>
      <protection locked="0"/>
    </xf>
    <xf numFmtId="0" fontId="56" fillId="18" borderId="41" xfId="0" applyFont="1" applyFill="1" applyBorder="1" applyAlignment="1" applyProtection="1">
      <alignment vertical="top" wrapText="1"/>
      <protection locked="0"/>
    </xf>
    <xf numFmtId="0" fontId="0" fillId="0" borderId="0" xfId="0" applyAlignment="1">
      <alignment horizontal="left"/>
    </xf>
    <xf numFmtId="0" fontId="53" fillId="18" borderId="41" xfId="0" applyNumberFormat="1" applyFont="1" applyFill="1" applyBorder="1" applyAlignment="1" applyProtection="1">
      <alignment vertical="center" wrapText="1"/>
      <protection locked="0"/>
    </xf>
    <xf numFmtId="1" fontId="0" fillId="0" borderId="0" xfId="0" applyNumberFormat="1" applyFill="1" applyAlignment="1">
      <alignment horizontal="left"/>
    </xf>
    <xf numFmtId="0" fontId="0" fillId="0" borderId="0" xfId="0" applyFill="1"/>
    <xf numFmtId="0" fontId="54" fillId="0" borderId="0" xfId="0" applyFont="1" applyFill="1" applyBorder="1" applyAlignment="1" applyProtection="1">
      <alignment vertical="top" wrapText="1"/>
      <protection locked="0"/>
    </xf>
    <xf numFmtId="0" fontId="47" fillId="11" borderId="0" xfId="0" applyFont="1" applyFill="1" applyAlignment="1" applyProtection="1">
      <alignment vertical="top"/>
    </xf>
    <xf numFmtId="0" fontId="99" fillId="11" borderId="0" xfId="0" applyFont="1" applyFill="1" applyAlignment="1" applyProtection="1">
      <alignment vertical="top"/>
    </xf>
    <xf numFmtId="0" fontId="5" fillId="14" borderId="0" xfId="4" applyFill="1"/>
    <xf numFmtId="0" fontId="0" fillId="14" borderId="0" xfId="0" applyFill="1"/>
    <xf numFmtId="0" fontId="5" fillId="0" borderId="0" xfId="4" applyFill="1"/>
    <xf numFmtId="0" fontId="100" fillId="0" borderId="0" xfId="0" applyFont="1" applyAlignment="1">
      <alignment wrapText="1"/>
    </xf>
    <xf numFmtId="0" fontId="5" fillId="0" borderId="0" xfId="0" applyFont="1" applyAlignment="1">
      <alignment horizontal="left"/>
    </xf>
    <xf numFmtId="0" fontId="29" fillId="2" borderId="3" xfId="0" applyFont="1" applyFill="1" applyBorder="1" applyAlignment="1" applyProtection="1">
      <alignment horizontal="left" vertical="top" wrapText="1"/>
    </xf>
    <xf numFmtId="0" fontId="55" fillId="11" borderId="0" xfId="1" applyFont="1" applyFill="1" applyBorder="1" applyAlignment="1" applyProtection="1">
      <alignment horizontal="justify" vertical="top" wrapText="1"/>
    </xf>
    <xf numFmtId="0" fontId="55" fillId="11" borderId="32" xfId="1" applyFont="1" applyFill="1" applyBorder="1" applyAlignment="1" applyProtection="1">
      <alignment horizontal="justify" vertical="top" wrapText="1"/>
    </xf>
    <xf numFmtId="0" fontId="52" fillId="2" borderId="30" xfId="0" applyFont="1" applyFill="1" applyBorder="1" applyAlignment="1" applyProtection="1">
      <alignment horizontal="left" vertical="top" wrapText="1"/>
    </xf>
    <xf numFmtId="0" fontId="53" fillId="2" borderId="28" xfId="0" applyFont="1" applyFill="1" applyBorder="1" applyAlignment="1" applyProtection="1">
      <alignment horizontal="left" vertical="top" wrapText="1"/>
    </xf>
    <xf numFmtId="0" fontId="53" fillId="2" borderId="36" xfId="0" applyFont="1" applyFill="1" applyBorder="1" applyAlignment="1" applyProtection="1">
      <alignment horizontal="left" vertical="top" wrapText="1"/>
    </xf>
    <xf numFmtId="0" fontId="55" fillId="0" borderId="0" xfId="1" applyFont="1" applyAlignment="1" applyProtection="1"/>
    <xf numFmtId="0" fontId="53" fillId="11" borderId="28" xfId="0" applyFont="1" applyFill="1" applyBorder="1" applyAlignment="1" applyProtection="1">
      <alignment horizontal="left" vertical="top" wrapText="1"/>
    </xf>
    <xf numFmtId="0" fontId="53" fillId="11" borderId="0" xfId="0" applyFont="1" applyFill="1" applyBorder="1" applyAlignment="1" applyProtection="1">
      <alignment horizontal="left" vertical="top" wrapText="1"/>
    </xf>
    <xf numFmtId="0" fontId="53" fillId="11" borderId="3" xfId="0" applyFont="1" applyFill="1" applyBorder="1" applyAlignment="1" applyProtection="1">
      <alignment horizontal="left" vertical="top" wrapText="1"/>
    </xf>
    <xf numFmtId="0" fontId="53" fillId="11" borderId="0" xfId="0" applyFont="1" applyFill="1" applyBorder="1" applyAlignment="1" applyProtection="1">
      <alignment horizontal="justify" vertical="top" wrapText="1"/>
    </xf>
    <xf numFmtId="0" fontId="53" fillId="11" borderId="32" xfId="0" applyFont="1" applyFill="1" applyBorder="1" applyAlignment="1" applyProtection="1">
      <alignment horizontal="justify" vertical="top" wrapText="1"/>
    </xf>
    <xf numFmtId="0" fontId="53" fillId="2" borderId="8" xfId="0" applyFont="1" applyFill="1" applyBorder="1" applyAlignment="1" applyProtection="1">
      <alignment horizontal="left" vertical="top" wrapText="1"/>
    </xf>
    <xf numFmtId="0" fontId="53" fillId="2" borderId="9" xfId="0" applyFont="1" applyFill="1" applyBorder="1" applyAlignment="1" applyProtection="1">
      <alignment horizontal="left" vertical="top" wrapText="1"/>
    </xf>
    <xf numFmtId="0" fontId="53" fillId="2" borderId="10" xfId="0" applyFont="1" applyFill="1" applyBorder="1" applyAlignment="1" applyProtection="1">
      <alignment horizontal="left" vertical="top" wrapText="1"/>
    </xf>
    <xf numFmtId="0" fontId="55" fillId="2" borderId="9" xfId="1" applyFont="1" applyFill="1" applyBorder="1" applyAlignment="1" applyProtection="1">
      <alignment horizontal="left" vertical="top" wrapText="1"/>
    </xf>
    <xf numFmtId="0" fontId="55" fillId="2" borderId="10" xfId="1" applyFont="1" applyFill="1" applyBorder="1" applyAlignment="1" applyProtection="1">
      <alignment horizontal="left" vertical="top" wrapText="1"/>
    </xf>
    <xf numFmtId="0" fontId="55" fillId="11" borderId="3" xfId="1" applyFont="1" applyFill="1" applyBorder="1" applyAlignment="1" applyProtection="1">
      <alignment horizontal="justify" vertical="top" wrapText="1"/>
    </xf>
    <xf numFmtId="0" fontId="55" fillId="11" borderId="34" xfId="1" applyFont="1" applyFill="1" applyBorder="1" applyAlignment="1" applyProtection="1">
      <alignment horizontal="justify" vertical="top" wrapText="1"/>
    </xf>
    <xf numFmtId="0" fontId="29" fillId="2" borderId="0" xfId="0" applyFont="1" applyFill="1" applyBorder="1" applyAlignment="1" applyProtection="1">
      <alignment horizontal="left" vertical="top" wrapText="1"/>
    </xf>
    <xf numFmtId="0" fontId="55" fillId="0" borderId="0" xfId="1" applyFont="1" applyAlignment="1" applyProtection="1">
      <alignment horizontal="left"/>
    </xf>
    <xf numFmtId="0" fontId="56" fillId="11" borderId="0" xfId="0" applyFont="1" applyFill="1" applyBorder="1" applyAlignment="1" applyProtection="1">
      <alignment horizontal="justify" vertical="top" wrapText="1"/>
    </xf>
    <xf numFmtId="0" fontId="56" fillId="11" borderId="32" xfId="0" applyFont="1" applyFill="1" applyBorder="1" applyAlignment="1" applyProtection="1">
      <alignment horizontal="justify" vertical="top" wrapText="1"/>
    </xf>
    <xf numFmtId="0" fontId="54" fillId="0" borderId="30" xfId="0" applyFont="1" applyFill="1" applyBorder="1" applyAlignment="1" applyProtection="1">
      <alignment horizontal="left" vertical="top" wrapText="1"/>
    </xf>
    <xf numFmtId="0" fontId="54" fillId="0" borderId="28" xfId="0" applyFont="1" applyFill="1" applyBorder="1" applyAlignment="1" applyProtection="1">
      <alignment horizontal="left" vertical="top" wrapText="1"/>
    </xf>
    <xf numFmtId="0" fontId="54" fillId="0" borderId="36" xfId="0" applyFont="1" applyFill="1" applyBorder="1" applyAlignment="1" applyProtection="1">
      <alignment horizontal="left" vertical="top" wrapText="1"/>
    </xf>
    <xf numFmtId="0" fontId="54" fillId="0" borderId="31"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54" fillId="0" borderId="32" xfId="0" applyFont="1" applyFill="1" applyBorder="1" applyAlignment="1" applyProtection="1">
      <alignment horizontal="left" vertical="top" wrapText="1"/>
    </xf>
    <xf numFmtId="0" fontId="54" fillId="0" borderId="33" xfId="0" applyFont="1" applyFill="1" applyBorder="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34" xfId="0" applyFont="1" applyFill="1" applyBorder="1" applyAlignment="1" applyProtection="1">
      <alignment horizontal="left" vertical="top" wrapText="1"/>
    </xf>
    <xf numFmtId="0" fontId="54" fillId="10" borderId="33" xfId="0" applyFont="1" applyFill="1" applyBorder="1" applyAlignment="1" applyProtection="1">
      <alignment horizontal="left" vertical="top" wrapText="1"/>
    </xf>
    <xf numFmtId="0" fontId="54" fillId="10" borderId="3" xfId="0" applyFont="1" applyFill="1" applyBorder="1" applyAlignment="1" applyProtection="1">
      <alignment horizontal="left" vertical="top" wrapText="1"/>
    </xf>
    <xf numFmtId="0" fontId="54" fillId="10" borderId="34" xfId="0" applyFont="1" applyFill="1" applyBorder="1" applyAlignment="1" applyProtection="1">
      <alignment horizontal="left" vertical="top" wrapText="1"/>
    </xf>
    <xf numFmtId="0" fontId="53" fillId="11" borderId="0" xfId="0" applyFont="1" applyFill="1" applyBorder="1" applyAlignment="1" applyProtection="1">
      <alignment horizontal="justify" vertical="top"/>
    </xf>
    <xf numFmtId="0" fontId="53" fillId="11" borderId="32" xfId="0" applyFont="1" applyFill="1" applyBorder="1" applyAlignment="1" applyProtection="1">
      <alignment horizontal="justify" vertical="top"/>
    </xf>
    <xf numFmtId="0" fontId="52" fillId="11" borderId="30" xfId="0" applyFont="1" applyFill="1" applyBorder="1" applyAlignment="1" applyProtection="1">
      <alignment horizontal="center" vertical="center"/>
    </xf>
    <xf numFmtId="0" fontId="52" fillId="11" borderId="28" xfId="0" applyFont="1" applyFill="1" applyBorder="1" applyAlignment="1" applyProtection="1">
      <alignment horizontal="center" vertical="center"/>
    </xf>
    <xf numFmtId="0" fontId="52" fillId="11" borderId="36" xfId="0" applyFont="1" applyFill="1" applyBorder="1" applyAlignment="1" applyProtection="1">
      <alignment horizontal="center" vertical="center"/>
    </xf>
    <xf numFmtId="0" fontId="57" fillId="11" borderId="78" xfId="1" applyFont="1" applyFill="1" applyBorder="1" applyAlignment="1" applyProtection="1">
      <alignment horizontal="left" vertical="top" wrapText="1"/>
    </xf>
    <xf numFmtId="0" fontId="57" fillId="11" borderId="77" xfId="1" applyFont="1" applyFill="1" applyBorder="1" applyAlignment="1" applyProtection="1">
      <alignment horizontal="left" vertical="top" wrapText="1"/>
    </xf>
    <xf numFmtId="0" fontId="73" fillId="21" borderId="0" xfId="0" applyFont="1" applyFill="1" applyAlignment="1" applyProtection="1">
      <alignment vertical="center" wrapText="1"/>
    </xf>
    <xf numFmtId="0" fontId="74" fillId="21" borderId="0" xfId="0" applyFont="1" applyFill="1" applyAlignment="1">
      <alignment vertical="center" wrapText="1"/>
    </xf>
    <xf numFmtId="0" fontId="53" fillId="0" borderId="30" xfId="0" applyFont="1" applyFill="1" applyBorder="1" applyAlignment="1" applyProtection="1">
      <alignment horizontal="left" vertical="top"/>
    </xf>
    <xf numFmtId="0" fontId="53" fillId="0" borderId="28" xfId="0" applyFont="1" applyFill="1" applyBorder="1" applyAlignment="1" applyProtection="1">
      <alignment horizontal="left" vertical="top"/>
    </xf>
    <xf numFmtId="0" fontId="53" fillId="0" borderId="51" xfId="0" applyFont="1" applyFill="1" applyBorder="1" applyAlignment="1" applyProtection="1">
      <alignment horizontal="left" vertical="top"/>
    </xf>
    <xf numFmtId="0" fontId="53" fillId="0" borderId="8" xfId="0" applyFont="1" applyFill="1" applyBorder="1" applyAlignment="1" applyProtection="1">
      <alignment horizontal="left" vertical="top"/>
    </xf>
    <xf numFmtId="0" fontId="53" fillId="0" borderId="9" xfId="0" applyFont="1" applyFill="1" applyBorder="1" applyAlignment="1" applyProtection="1">
      <alignment horizontal="left" vertical="top"/>
    </xf>
    <xf numFmtId="0" fontId="53" fillId="0" borderId="52" xfId="0" applyFont="1" applyFill="1" applyBorder="1" applyAlignment="1" applyProtection="1">
      <alignment horizontal="left" vertical="top"/>
    </xf>
    <xf numFmtId="0" fontId="53" fillId="12" borderId="53" xfId="0" applyFont="1" applyFill="1" applyBorder="1" applyAlignment="1" applyProtection="1">
      <alignment horizontal="left" vertical="top"/>
    </xf>
    <xf numFmtId="0" fontId="53" fillId="12" borderId="28" xfId="0" applyFont="1" applyFill="1" applyBorder="1" applyAlignment="1" applyProtection="1">
      <alignment horizontal="left" vertical="top"/>
    </xf>
    <xf numFmtId="0" fontId="53" fillId="12" borderId="36" xfId="0" applyFont="1" applyFill="1" applyBorder="1" applyAlignment="1" applyProtection="1">
      <alignment horizontal="left" vertical="top"/>
    </xf>
    <xf numFmtId="0" fontId="53" fillId="12" borderId="54" xfId="0" applyFont="1" applyFill="1" applyBorder="1" applyAlignment="1" applyProtection="1">
      <alignment horizontal="left" vertical="top"/>
    </xf>
    <xf numFmtId="0" fontId="53" fillId="12" borderId="9" xfId="0" applyFont="1" applyFill="1" applyBorder="1" applyAlignment="1" applyProtection="1">
      <alignment horizontal="left" vertical="top"/>
    </xf>
    <xf numFmtId="0" fontId="53" fillId="12" borderId="10" xfId="0" applyFont="1" applyFill="1" applyBorder="1" applyAlignment="1" applyProtection="1">
      <alignment horizontal="left" vertical="top"/>
    </xf>
    <xf numFmtId="0" fontId="53" fillId="11" borderId="32" xfId="0" applyFont="1" applyFill="1" applyBorder="1" applyAlignment="1" applyProtection="1">
      <alignment horizontal="left" vertical="top" wrapText="1"/>
    </xf>
    <xf numFmtId="0" fontId="54" fillId="10" borderId="30" xfId="0" applyFont="1" applyFill="1" applyBorder="1" applyAlignment="1" applyProtection="1">
      <alignment horizontal="left" vertical="top" wrapText="1"/>
    </xf>
    <xf numFmtId="0" fontId="29" fillId="0" borderId="28" xfId="0" applyFont="1" applyBorder="1" applyProtection="1"/>
    <xf numFmtId="0" fontId="29" fillId="0" borderId="36" xfId="0" applyFont="1" applyBorder="1" applyProtection="1"/>
    <xf numFmtId="0" fontId="52" fillId="22" borderId="0" xfId="0" applyFont="1" applyFill="1" applyAlignment="1" applyProtection="1">
      <alignment horizontal="justify" vertical="distributed" wrapText="1"/>
    </xf>
    <xf numFmtId="0" fontId="53" fillId="22" borderId="0" xfId="0" applyFont="1" applyFill="1" applyAlignment="1" applyProtection="1">
      <alignment wrapText="1"/>
    </xf>
    <xf numFmtId="0" fontId="53" fillId="0" borderId="0" xfId="0" applyFont="1" applyAlignment="1" applyProtection="1">
      <alignment horizontal="justify" vertical="top" wrapText="1"/>
    </xf>
    <xf numFmtId="0" fontId="53" fillId="0" borderId="32" xfId="0" applyFont="1" applyBorder="1" applyAlignment="1" applyProtection="1">
      <alignment horizontal="justify" vertical="top" wrapText="1"/>
    </xf>
    <xf numFmtId="0" fontId="52" fillId="0" borderId="3" xfId="0" applyFont="1" applyBorder="1" applyAlignment="1" applyProtection="1">
      <alignment horizontal="left" vertical="center"/>
    </xf>
    <xf numFmtId="0" fontId="53" fillId="0" borderId="3" xfId="0" applyFont="1" applyBorder="1" applyAlignment="1" applyProtection="1">
      <alignment horizontal="left" vertical="center" wrapText="1"/>
    </xf>
    <xf numFmtId="0" fontId="53" fillId="0" borderId="64" xfId="0" applyFont="1" applyBorder="1" applyAlignment="1" applyProtection="1">
      <alignment horizontal="left" vertical="top" wrapText="1"/>
    </xf>
    <xf numFmtId="0" fontId="53" fillId="0" borderId="38" xfId="0" applyFont="1" applyBorder="1" applyAlignment="1" applyProtection="1">
      <alignment horizontal="left" vertical="top" wrapText="1"/>
    </xf>
    <xf numFmtId="0" fontId="53" fillId="0" borderId="55" xfId="0" applyFont="1" applyBorder="1" applyAlignment="1" applyProtection="1">
      <alignment horizontal="left" vertical="top" wrapText="1"/>
    </xf>
    <xf numFmtId="0" fontId="53" fillId="0" borderId="40" xfId="0" applyFont="1" applyBorder="1" applyAlignment="1" applyProtection="1">
      <alignment horizontal="left" vertical="top" wrapText="1"/>
    </xf>
    <xf numFmtId="0" fontId="53" fillId="0" borderId="19" xfId="0" applyFont="1" applyBorder="1" applyAlignment="1" applyProtection="1">
      <alignment horizontal="left" vertical="top" wrapText="1"/>
    </xf>
    <xf numFmtId="0" fontId="53" fillId="0" borderId="61" xfId="0" applyFont="1" applyBorder="1" applyAlignment="1" applyProtection="1">
      <alignment horizontal="left" vertical="top" wrapText="1"/>
    </xf>
    <xf numFmtId="0" fontId="53" fillId="0" borderId="25" xfId="0" applyFont="1" applyBorder="1" applyAlignment="1" applyProtection="1">
      <alignment horizontal="left" vertical="top" wrapText="1"/>
    </xf>
    <xf numFmtId="0" fontId="53" fillId="0" borderId="69" xfId="0" applyFont="1" applyBorder="1" applyAlignment="1" applyProtection="1">
      <alignment horizontal="left" vertical="top" wrapText="1"/>
    </xf>
    <xf numFmtId="0" fontId="73" fillId="21" borderId="0" xfId="3" applyFont="1" applyFill="1" applyAlignment="1" applyProtection="1">
      <alignment horizontal="center" vertical="center" wrapText="1"/>
    </xf>
    <xf numFmtId="0" fontId="61" fillId="11" borderId="60" xfId="0" applyFont="1" applyFill="1" applyBorder="1" applyAlignment="1" applyProtection="1">
      <alignment horizontal="center" vertical="top" wrapText="1"/>
    </xf>
    <xf numFmtId="0" fontId="54" fillId="11" borderId="0" xfId="0" applyFont="1" applyFill="1" applyBorder="1" applyAlignment="1" applyProtection="1">
      <alignment horizontal="left" vertical="top" wrapText="1"/>
      <protection locked="0"/>
    </xf>
    <xf numFmtId="0" fontId="64" fillId="11" borderId="0" xfId="0" applyFont="1" applyFill="1" applyBorder="1" applyAlignment="1" applyProtection="1">
      <alignment horizontal="left" vertical="top" wrapText="1"/>
      <protection locked="0"/>
    </xf>
    <xf numFmtId="0" fontId="52" fillId="34" borderId="8" xfId="0" applyFont="1" applyFill="1" applyBorder="1" applyAlignment="1" applyProtection="1">
      <alignment horizontal="center" vertical="center" wrapText="1"/>
    </xf>
    <xf numFmtId="0" fontId="52" fillId="34" borderId="10" xfId="0" applyFont="1" applyFill="1" applyBorder="1" applyAlignment="1" applyProtection="1">
      <alignment horizontal="center" vertical="center" wrapText="1"/>
    </xf>
    <xf numFmtId="0" fontId="52" fillId="11" borderId="57" xfId="0" applyFont="1" applyFill="1" applyBorder="1" applyAlignment="1" applyProtection="1">
      <alignment vertical="top" wrapText="1"/>
    </xf>
    <xf numFmtId="0" fontId="52" fillId="11" borderId="56" xfId="0" applyFont="1" applyFill="1" applyBorder="1" applyAlignment="1" applyProtection="1">
      <alignment vertical="top" wrapText="1"/>
    </xf>
    <xf numFmtId="0" fontId="62" fillId="11" borderId="0" xfId="0" applyFont="1" applyFill="1" applyAlignment="1" applyProtection="1">
      <alignment vertical="top" wrapText="1"/>
    </xf>
    <xf numFmtId="0" fontId="47" fillId="11" borderId="0" xfId="0" applyFont="1" applyFill="1" applyAlignment="1">
      <alignment vertical="top"/>
    </xf>
    <xf numFmtId="0" fontId="52" fillId="11" borderId="2" xfId="0" applyFont="1" applyFill="1" applyBorder="1" applyAlignment="1" applyProtection="1">
      <alignment vertical="top" wrapText="1"/>
    </xf>
    <xf numFmtId="0" fontId="53" fillId="11" borderId="2" xfId="0" applyFont="1" applyFill="1" applyBorder="1" applyAlignment="1" applyProtection="1">
      <alignment vertical="top" wrapText="1"/>
    </xf>
    <xf numFmtId="0" fontId="52" fillId="11" borderId="0" xfId="0" applyFont="1" applyFill="1" applyAlignment="1" applyProtection="1">
      <alignment horizontal="center" vertical="top"/>
    </xf>
    <xf numFmtId="0" fontId="73" fillId="0" borderId="0" xfId="0" applyFont="1" applyFill="1" applyAlignment="1" applyProtection="1">
      <alignment horizontal="center" vertical="center"/>
    </xf>
    <xf numFmtId="0" fontId="52" fillId="11" borderId="48" xfId="0" applyFont="1" applyFill="1" applyBorder="1" applyAlignment="1" applyProtection="1">
      <alignment vertical="center" wrapText="1"/>
    </xf>
    <xf numFmtId="0" fontId="53" fillId="11" borderId="58" xfId="0" applyFont="1" applyFill="1" applyBorder="1" applyAlignment="1" applyProtection="1">
      <alignment vertical="center" wrapText="1"/>
    </xf>
    <xf numFmtId="0" fontId="50" fillId="11" borderId="0" xfId="0" applyFont="1" applyFill="1" applyAlignment="1" applyProtection="1">
      <alignment vertical="top"/>
    </xf>
    <xf numFmtId="0" fontId="52" fillId="11" borderId="59" xfId="0" applyFont="1" applyFill="1" applyBorder="1" applyAlignment="1" applyProtection="1">
      <alignment horizontal="left" vertical="top" wrapText="1"/>
    </xf>
    <xf numFmtId="0" fontId="52" fillId="11" borderId="56" xfId="0" applyFont="1" applyFill="1" applyBorder="1" applyAlignment="1" applyProtection="1">
      <alignment horizontal="left" vertical="top" wrapText="1"/>
    </xf>
    <xf numFmtId="0" fontId="52" fillId="11" borderId="60" xfId="0" applyFont="1" applyFill="1" applyBorder="1" applyAlignment="1" applyProtection="1">
      <alignment vertical="top" wrapText="1"/>
    </xf>
    <xf numFmtId="0" fontId="52" fillId="34" borderId="30" xfId="0" applyFont="1" applyFill="1" applyBorder="1" applyAlignment="1" applyProtection="1">
      <alignment horizontal="center" vertical="center" wrapText="1"/>
    </xf>
    <xf numFmtId="0" fontId="52" fillId="34" borderId="36" xfId="0" applyFont="1" applyFill="1" applyBorder="1" applyAlignment="1" applyProtection="1">
      <alignment horizontal="center" vertical="center" wrapText="1"/>
    </xf>
    <xf numFmtId="0" fontId="52" fillId="34" borderId="33" xfId="0" applyFont="1" applyFill="1" applyBorder="1" applyAlignment="1" applyProtection="1">
      <alignment horizontal="center" vertical="center" wrapText="1"/>
    </xf>
    <xf numFmtId="0" fontId="52" fillId="34" borderId="34" xfId="0" applyFont="1" applyFill="1" applyBorder="1" applyAlignment="1" applyProtection="1">
      <alignment horizontal="center" vertical="center" wrapText="1"/>
    </xf>
    <xf numFmtId="0" fontId="53" fillId="11" borderId="60" xfId="0" applyFont="1" applyFill="1" applyBorder="1" applyAlignment="1" applyProtection="1">
      <alignment horizontal="left" vertical="top" wrapText="1"/>
    </xf>
    <xf numFmtId="0" fontId="53" fillId="11" borderId="56" xfId="0" applyFont="1" applyFill="1" applyBorder="1" applyAlignment="1" applyProtection="1">
      <alignment horizontal="left" vertical="top" wrapText="1"/>
    </xf>
    <xf numFmtId="0" fontId="52" fillId="11" borderId="57" xfId="0" applyFont="1" applyFill="1" applyBorder="1" applyAlignment="1" applyProtection="1">
      <alignment horizontal="left" vertical="top" wrapText="1"/>
    </xf>
    <xf numFmtId="0" fontId="52" fillId="11" borderId="60" xfId="0" applyFont="1" applyFill="1" applyBorder="1" applyAlignment="1" applyProtection="1">
      <alignment horizontal="left" vertical="top" wrapText="1"/>
    </xf>
    <xf numFmtId="2" fontId="62" fillId="0" borderId="0" xfId="0" applyNumberFormat="1" applyFont="1" applyAlignment="1" applyProtection="1">
      <alignment vertical="top" wrapText="1"/>
    </xf>
    <xf numFmtId="2" fontId="47" fillId="0" borderId="0" xfId="0" applyNumberFormat="1" applyFont="1" applyAlignment="1">
      <alignment vertical="top"/>
    </xf>
    <xf numFmtId="0" fontId="53" fillId="18" borderId="8" xfId="0" applyFont="1" applyFill="1" applyBorder="1" applyAlignment="1" applyProtection="1">
      <alignment horizontal="left" vertical="top" wrapText="1" indent="1"/>
      <protection locked="0"/>
    </xf>
    <xf numFmtId="0" fontId="53" fillId="18" borderId="10" xfId="0" quotePrefix="1" applyFont="1" applyFill="1" applyBorder="1" applyAlignment="1" applyProtection="1">
      <alignment horizontal="left" vertical="top" wrapText="1" indent="1"/>
      <protection locked="0"/>
    </xf>
    <xf numFmtId="0" fontId="54" fillId="0" borderId="0" xfId="0" applyFont="1" applyFill="1" applyBorder="1" applyAlignment="1" applyProtection="1">
      <alignment vertical="top" wrapText="1"/>
      <protection locked="0"/>
    </xf>
    <xf numFmtId="0" fontId="54" fillId="0" borderId="0" xfId="0" applyFont="1" applyFill="1" applyBorder="1" applyAlignment="1" applyProtection="1">
      <alignment horizontal="left" vertical="top" wrapText="1"/>
      <protection locked="0"/>
    </xf>
    <xf numFmtId="0" fontId="52" fillId="22" borderId="0" xfId="0" applyFont="1" applyFill="1" applyAlignment="1" applyProtection="1">
      <alignment horizontal="left" vertical="center"/>
    </xf>
    <xf numFmtId="0" fontId="73" fillId="21" borderId="0" xfId="0" applyFont="1" applyFill="1" applyAlignment="1" applyProtection="1">
      <alignment horizontal="center" vertical="center"/>
    </xf>
    <xf numFmtId="0" fontId="52" fillId="0" borderId="0" xfId="0" applyFont="1" applyAlignment="1" applyProtection="1">
      <alignment horizontal="center" vertical="top"/>
    </xf>
    <xf numFmtId="0" fontId="52" fillId="0" borderId="0" xfId="0" applyFont="1" applyAlignment="1" applyProtection="1">
      <alignment horizontal="left" vertical="center"/>
    </xf>
    <xf numFmtId="0" fontId="64" fillId="0" borderId="0" xfId="0" applyFont="1" applyAlignment="1" applyProtection="1">
      <alignment horizontal="left" vertical="top" wrapText="1"/>
      <protection locked="0"/>
    </xf>
    <xf numFmtId="0" fontId="53" fillId="18" borderId="42" xfId="0" applyFont="1" applyFill="1" applyBorder="1" applyAlignment="1" applyProtection="1">
      <alignment vertical="top" wrapText="1"/>
      <protection locked="0"/>
    </xf>
    <xf numFmtId="0" fontId="53" fillId="0" borderId="63" xfId="0" applyFont="1" applyBorder="1" applyAlignment="1" applyProtection="1">
      <alignment vertical="top" wrapText="1"/>
      <protection locked="0"/>
    </xf>
    <xf numFmtId="0" fontId="53" fillId="18" borderId="22" xfId="0" applyFont="1" applyFill="1" applyBorder="1" applyAlignment="1" applyProtection="1">
      <alignment vertical="top" wrapText="1"/>
      <protection locked="0"/>
    </xf>
    <xf numFmtId="0" fontId="53" fillId="0" borderId="32" xfId="0" applyFont="1" applyBorder="1" applyAlignment="1" applyProtection="1">
      <alignment vertical="top" wrapText="1"/>
      <protection locked="0"/>
    </xf>
    <xf numFmtId="0" fontId="53" fillId="18" borderId="19" xfId="0" applyFont="1" applyFill="1" applyBorder="1" applyAlignment="1" applyProtection="1">
      <alignment vertical="top" wrapText="1"/>
      <protection locked="0"/>
    </xf>
    <xf numFmtId="0" fontId="53" fillId="0" borderId="61" xfId="0" applyFont="1" applyBorder="1" applyAlignment="1" applyProtection="1">
      <alignment vertical="top" wrapText="1"/>
      <protection locked="0"/>
    </xf>
    <xf numFmtId="0" fontId="53" fillId="18" borderId="15" xfId="0" applyFont="1" applyFill="1" applyBorder="1" applyAlignment="1" applyProtection="1">
      <alignment vertical="top" wrapText="1"/>
      <protection locked="0"/>
    </xf>
    <xf numFmtId="0" fontId="53" fillId="0" borderId="58" xfId="0" applyFont="1" applyBorder="1" applyAlignment="1" applyProtection="1">
      <alignment vertical="top" wrapText="1"/>
      <protection locked="0"/>
    </xf>
    <xf numFmtId="0" fontId="53" fillId="18" borderId="45" xfId="0" applyFont="1" applyFill="1" applyBorder="1" applyAlignment="1" applyProtection="1">
      <alignment vertical="top" wrapText="1"/>
      <protection locked="0"/>
    </xf>
    <xf numFmtId="0" fontId="53" fillId="0" borderId="62" xfId="0" applyFont="1" applyBorder="1" applyAlignment="1" applyProtection="1">
      <alignment vertical="top" wrapText="1"/>
      <protection locked="0"/>
    </xf>
    <xf numFmtId="0" fontId="62" fillId="0" borderId="0" xfId="0" applyFont="1" applyAlignment="1" applyProtection="1">
      <alignment vertical="top" wrapText="1"/>
    </xf>
    <xf numFmtId="0" fontId="47" fillId="0" borderId="0" xfId="0" applyFont="1" applyAlignment="1">
      <alignment vertical="top" wrapText="1"/>
    </xf>
    <xf numFmtId="0" fontId="52" fillId="8" borderId="59" xfId="0" applyFont="1" applyFill="1" applyBorder="1" applyAlignment="1" applyProtection="1">
      <alignment vertical="top" wrapText="1"/>
    </xf>
    <xf numFmtId="0" fontId="52" fillId="8" borderId="60" xfId="0" applyFont="1" applyFill="1" applyBorder="1" applyAlignment="1" applyProtection="1">
      <alignment vertical="top" wrapText="1"/>
    </xf>
    <xf numFmtId="0" fontId="80" fillId="0" borderId="0" xfId="0" applyFont="1" applyAlignment="1" applyProtection="1">
      <alignment horizontal="left" vertical="top" wrapText="1"/>
      <protection locked="0"/>
    </xf>
    <xf numFmtId="0" fontId="52" fillId="22" borderId="76" xfId="0" applyFont="1" applyFill="1" applyBorder="1" applyAlignment="1" applyProtection="1">
      <alignment horizontal="center" vertical="center"/>
    </xf>
    <xf numFmtId="0" fontId="52" fillId="0" borderId="23" xfId="0" applyFont="1" applyBorder="1" applyAlignment="1" applyProtection="1">
      <alignment vertical="top" wrapText="1"/>
      <protection locked="0"/>
    </xf>
    <xf numFmtId="0" fontId="52" fillId="12" borderId="15" xfId="0" applyNumberFormat="1" applyFont="1" applyFill="1" applyBorder="1" applyAlignment="1" applyProtection="1">
      <alignment horizontal="center" vertical="center"/>
    </xf>
    <xf numFmtId="0" fontId="52" fillId="12" borderId="17" xfId="0" applyNumberFormat="1" applyFont="1" applyFill="1" applyBorder="1" applyAlignment="1" applyProtection="1">
      <alignment horizontal="center" vertical="center"/>
    </xf>
    <xf numFmtId="0" fontId="47" fillId="11" borderId="0" xfId="0" applyFont="1" applyFill="1" applyAlignment="1">
      <alignment vertical="top" wrapText="1"/>
    </xf>
    <xf numFmtId="0" fontId="80" fillId="11" borderId="0" xfId="0" applyFont="1" applyFill="1" applyBorder="1" applyAlignment="1" applyProtection="1">
      <alignment horizontal="left" vertical="top" wrapText="1"/>
      <protection locked="0"/>
    </xf>
    <xf numFmtId="0" fontId="52" fillId="12" borderId="8" xfId="0" applyNumberFormat="1" applyFont="1" applyFill="1" applyBorder="1" applyAlignment="1" applyProtection="1">
      <alignment horizontal="center" vertical="center"/>
    </xf>
    <xf numFmtId="0" fontId="52" fillId="12" borderId="10" xfId="0" applyNumberFormat="1" applyFont="1" applyFill="1" applyBorder="1" applyAlignment="1" applyProtection="1">
      <alignment horizontal="center" vertical="center"/>
    </xf>
    <xf numFmtId="0" fontId="52" fillId="11" borderId="0" xfId="0" applyFont="1" applyFill="1" applyAlignment="1" applyProtection="1">
      <alignment vertical="top" wrapText="1"/>
    </xf>
    <xf numFmtId="0" fontId="52" fillId="34" borderId="28" xfId="0" applyFont="1" applyFill="1" applyBorder="1" applyAlignment="1" applyProtection="1">
      <alignment horizontal="center" vertical="center" wrapText="1"/>
    </xf>
    <xf numFmtId="0" fontId="52" fillId="11" borderId="0" xfId="0" applyFont="1" applyFill="1" applyAlignment="1" applyProtection="1">
      <alignment horizontal="left" vertical="top" wrapText="1"/>
    </xf>
    <xf numFmtId="0" fontId="64" fillId="11" borderId="0" xfId="0" applyFont="1" applyFill="1" applyAlignment="1" applyProtection="1">
      <alignment horizontal="left" vertical="top" wrapText="1"/>
      <protection locked="0"/>
    </xf>
  </cellXfs>
  <cellStyles count="27">
    <cellStyle name="5x indented GHG Textfiels" xfId="5" xr:uid="{00000000-0005-0000-0000-000000000000}"/>
    <cellStyle name="Accent1 2" xfId="6" xr:uid="{00000000-0005-0000-0000-000001000000}"/>
    <cellStyle name="Accent2 2" xfId="7" xr:uid="{00000000-0005-0000-0000-000002000000}"/>
    <cellStyle name="Accent3 2" xfId="8" xr:uid="{00000000-0005-0000-0000-000003000000}"/>
    <cellStyle name="Accent4 2" xfId="9" xr:uid="{00000000-0005-0000-0000-000004000000}"/>
    <cellStyle name="Accent5 2" xfId="10" xr:uid="{00000000-0005-0000-0000-000005000000}"/>
    <cellStyle name="Accent6 2" xfId="11" xr:uid="{00000000-0005-0000-0000-000006000000}"/>
    <cellStyle name="Bad" xfId="12" xr:uid="{00000000-0005-0000-0000-000007000000}"/>
    <cellStyle name="Check Cell" xfId="13" xr:uid="{00000000-0005-0000-0000-000008000000}"/>
    <cellStyle name="Good" xfId="14" xr:uid="{00000000-0005-0000-0000-000009000000}"/>
    <cellStyle name="Heading 1" xfId="15" xr:uid="{00000000-0005-0000-0000-00000A000000}"/>
    <cellStyle name="Heading 2" xfId="16" xr:uid="{00000000-0005-0000-0000-00000B000000}"/>
    <cellStyle name="Heading 3" xfId="17" xr:uid="{00000000-0005-0000-0000-00000C000000}"/>
    <cellStyle name="Heading 4" xfId="18" xr:uid="{00000000-0005-0000-0000-00000D000000}"/>
    <cellStyle name="Hyperlink" xfId="1" builtinId="8"/>
    <cellStyle name="Hyperlink 2" xfId="20" xr:uid="{00000000-0005-0000-0000-00000F000000}"/>
    <cellStyle name="Hyperlink 3" xfId="19" xr:uid="{00000000-0005-0000-0000-000010000000}"/>
    <cellStyle name="Linked Cell" xfId="21" xr:uid="{00000000-0005-0000-0000-000011000000}"/>
    <cellStyle name="Neutral" xfId="22" xr:uid="{00000000-0005-0000-0000-000012000000}"/>
    <cellStyle name="Note" xfId="23" xr:uid="{00000000-0005-0000-0000-000013000000}"/>
    <cellStyle name="Standaard" xfId="0" builtinId="0"/>
    <cellStyle name="Standaard 2" xfId="3" xr:uid="{00000000-0005-0000-0000-000015000000}"/>
    <cellStyle name="Standaard_fm" xfId="4" xr:uid="{00000000-0005-0000-0000-000016000000}"/>
    <cellStyle name="Standard 2" xfId="24" xr:uid="{00000000-0005-0000-0000-000017000000}"/>
    <cellStyle name="Standard_Outline NIMs template 10-09-30" xfId="2" xr:uid="{00000000-0005-0000-0000-000018000000}"/>
    <cellStyle name="Title" xfId="25" xr:uid="{00000000-0005-0000-0000-000019000000}"/>
    <cellStyle name="Обычный_CRF2002 (1)" xfId="26" xr:uid="{00000000-0005-0000-0000-00001A000000}"/>
  </cellStyles>
  <dxfs count="243">
    <dxf>
      <font>
        <color rgb="FF9C0006"/>
      </font>
      <fill>
        <patternFill>
          <bgColor rgb="FFFFC7CE"/>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
      <font>
        <condense val="0"/>
        <extend val="0"/>
        <color rgb="FF9C0006"/>
      </font>
      <fill>
        <patternFill>
          <bgColor rgb="FFFFC7CE"/>
        </patternFill>
      </fill>
    </dxf>
    <dxf>
      <fill>
        <patternFill>
          <bgColor theme="6" tint="-0.24994659260841701"/>
        </patternFill>
      </fill>
    </dxf>
    <dxf>
      <fill>
        <patternFill>
          <bgColor theme="6" tint="-0.24994659260841701"/>
        </patternFill>
      </fill>
    </dxf>
    <dxf>
      <fill>
        <patternFill>
          <bgColor rgb="FFFF0000"/>
        </patternFill>
      </fill>
    </dxf>
    <dxf>
      <fill>
        <patternFill>
          <bgColor rgb="FF00B050"/>
        </patternFill>
      </fill>
    </dxf>
  </dxfs>
  <tableStyles count="0" defaultTableStyle="TableStyleMedium9" defaultPivotStyle="PivotStyleLight16"/>
  <colors>
    <mruColors>
      <color rgb="FFFFFFCC"/>
      <color rgb="FFB8CCE4"/>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missieautoriteit.nl/mediatheek/emissiehandel" TargetMode="External"/><Relationship Id="rId13" Type="http://schemas.openxmlformats.org/officeDocument/2006/relationships/hyperlink" Target="https://eur-lex.europa.eu/legal-content/NL/TXT/PDF/?uri=CELEX:32018L0410&amp;from=EN" TargetMode="External"/><Relationship Id="rId3" Type="http://schemas.openxmlformats.org/officeDocument/2006/relationships/hyperlink" Target="http://eur-lex.europa.eu/en/index.htm" TargetMode="External"/><Relationship Id="rId7" Type="http://schemas.openxmlformats.org/officeDocument/2006/relationships/hyperlink" Target="https://eur-lex.europa.eu/legal-content/NL/TXT/PDF/?uri=CELEX:02018R2067-20210101&amp;from=NL" TargetMode="External"/><Relationship Id="rId12" Type="http://schemas.openxmlformats.org/officeDocument/2006/relationships/hyperlink" Target="http://eur-lex.europa.eu/LexUriServ/LexUriServ.do?uri=CONSLEG:2003L0087:20090625:EN: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http://eur-lex.europa.eu/LexUriServ/LexUriServ.do?uri=OJ:L:2012:181:0001:0029:EN:PDF" TargetMode="External"/><Relationship Id="rId11" Type="http://schemas.openxmlformats.org/officeDocument/2006/relationships/hyperlink" Target="https://ec.europa.eu/clima/eu-action/eu-emissions-trading-system-eu-ets/monitoring-reporting-and-verification-eu-ets-emissions_en" TargetMode="External"/><Relationship Id="rId5" Type="http://schemas.openxmlformats.org/officeDocument/2006/relationships/hyperlink" Target="https://ec.europa.eu/clima/eu-action/eu-emissions-trading-system-eu-ets/monitoring-reporting-and-verification-eu-ets-emissions_en" TargetMode="External"/><Relationship Id="rId10" Type="http://schemas.openxmlformats.org/officeDocument/2006/relationships/hyperlink" Target="http://wetten.overheid.nl/BWBR0032413/" TargetMode="External"/><Relationship Id="rId4" Type="http://schemas.openxmlformats.org/officeDocument/2006/relationships/hyperlink" Target="https://ec.europa.eu/clima/eu-action/eu-emissions-trading-system-eu-ets_en" TargetMode="External"/><Relationship Id="rId9" Type="http://schemas.openxmlformats.org/officeDocument/2006/relationships/hyperlink" Target="https://www.emissieautoriteit.nl/onderwerpen/jaarafsluiting-ets-2021-2025" TargetMode="External"/><Relationship Id="rId1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wetten.overheid.nl/BWBR0032413/" TargetMode="External"/><Relationship Id="rId1" Type="http://schemas.openxmlformats.org/officeDocument/2006/relationships/hyperlink" Target="https://www.emissieautoriteit.nl/onderwerpen/jaarafsluiting-et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68"/>
  <sheetViews>
    <sheetView showGridLines="0" tabSelected="1" showRuler="0" zoomScaleNormal="100" zoomScaleSheetLayoutView="100" workbookViewId="0"/>
  </sheetViews>
  <sheetFormatPr defaultColWidth="9.08984375" defaultRowHeight="11.5" x14ac:dyDescent="0.25"/>
  <cols>
    <col min="1" max="2" width="3.6328125" style="154" customWidth="1"/>
    <col min="3" max="3" width="31" style="154" customWidth="1"/>
    <col min="4" max="4" width="7.81640625" style="154" customWidth="1"/>
    <col min="5" max="5" width="18.81640625" style="154" customWidth="1"/>
    <col min="6" max="6" width="13.7265625" style="154" customWidth="1"/>
    <col min="7" max="7" width="13" style="154" customWidth="1"/>
    <col min="8" max="8" width="9.7265625" style="154" customWidth="1"/>
    <col min="9" max="9" width="10" style="154" customWidth="1"/>
    <col min="10" max="16384" width="9.08984375" style="154"/>
  </cols>
  <sheetData>
    <row r="1" spans="2:18" ht="25.5" customHeight="1" x14ac:dyDescent="0.25">
      <c r="B1" s="443" t="str">
        <f>Translations!$B$2</f>
        <v xml:space="preserve">VERIFICATIERAPPORT </v>
      </c>
      <c r="C1" s="444"/>
      <c r="D1" s="444"/>
      <c r="E1" s="444"/>
      <c r="F1" s="444"/>
      <c r="G1" s="444"/>
      <c r="H1" s="444"/>
      <c r="I1" s="444"/>
    </row>
    <row r="2" spans="2:18" ht="24" customHeight="1" x14ac:dyDescent="0.25">
      <c r="B2" s="461" t="str">
        <f>Translations!$B$3</f>
        <v>Voor de verificatie van emissieverslagen</v>
      </c>
      <c r="C2" s="462"/>
      <c r="D2" s="462"/>
      <c r="E2" s="462"/>
      <c r="F2" s="462"/>
      <c r="G2" s="462"/>
      <c r="H2" s="462"/>
      <c r="I2" s="462"/>
    </row>
    <row r="3" spans="2:18" ht="12.75" customHeight="1" thickBot="1" x14ac:dyDescent="0.3"/>
    <row r="4" spans="2:18" ht="20.149999999999999" hidden="1" customHeight="1" x14ac:dyDescent="0.25">
      <c r="B4" s="458" t="str">
        <f>Translations!$B$4</f>
        <v>Gelieve de onderstaande stappen te doorlopen alvorens dit bestand te gebruiken:</v>
      </c>
      <c r="C4" s="459"/>
      <c r="D4" s="459"/>
      <c r="E4" s="459"/>
      <c r="F4" s="459"/>
      <c r="G4" s="459"/>
      <c r="H4" s="459"/>
      <c r="I4" s="460"/>
    </row>
    <row r="5" spans="2:18" ht="17.25" customHeight="1" x14ac:dyDescent="0.25">
      <c r="B5" s="424" t="str">
        <f>Translations!$B$5</f>
        <v>Lees het werkblad 'READ ME How to use this file' goed door. Daarin staan de instructies voor het invullen van dit format.</v>
      </c>
      <c r="C5" s="425"/>
      <c r="D5" s="425"/>
      <c r="E5" s="425"/>
      <c r="F5" s="425"/>
      <c r="G5" s="425"/>
      <c r="H5" s="425"/>
      <c r="I5" s="426"/>
    </row>
    <row r="6" spans="2:18" ht="45" hidden="1" customHeight="1" x14ac:dyDescent="0.25">
      <c r="B6" s="427" t="str">
        <f>Translations!$B$6</f>
        <v>(b) Geef de bevoegde autoriteit aan bij wie de exploitant of vliegtuigexploitant wiens verslag u verifieert het geverifieerde emissieverslag of tonkilometerverslag moet indienen. Hierbij zij opgemerkt dat met "lidstaat" alle staten worden bedoeld die aan EU ETS deelnemen, niet alleen de lidstaten van de EU.</v>
      </c>
      <c r="C6" s="428"/>
      <c r="D6" s="428"/>
      <c r="E6" s="428"/>
      <c r="F6" s="428"/>
      <c r="G6" s="428"/>
      <c r="H6" s="428"/>
      <c r="I6" s="429"/>
      <c r="K6" s="155"/>
      <c r="L6" s="155"/>
      <c r="M6" s="155"/>
      <c r="N6" s="155"/>
      <c r="O6" s="155"/>
      <c r="P6" s="155"/>
      <c r="Q6" s="155"/>
      <c r="R6" s="155"/>
    </row>
    <row r="7" spans="2:18" ht="27.75" customHeight="1" thickBot="1" x14ac:dyDescent="0.3">
      <c r="B7" s="430" t="str">
        <f>Translations!$B$7</f>
        <v>Raadpleeg de website van de NEa teneinde vast te stellen of u de juiste versie van het format hebt. De versie van het format (in het bijzonder de naam van het referentiebestand) wordt duidelijk op het voorblad van dit bestand aangegeven.</v>
      </c>
      <c r="C7" s="431"/>
      <c r="D7" s="431"/>
      <c r="E7" s="431"/>
      <c r="F7" s="431"/>
      <c r="G7" s="431"/>
      <c r="H7" s="431"/>
      <c r="I7" s="432"/>
    </row>
    <row r="8" spans="2:18" ht="30" hidden="1" customHeight="1" thickBot="1" x14ac:dyDescent="0.3">
      <c r="B8" s="433" t="str">
        <f>Translations!$B$8</f>
        <v>Bepaalde lidstaten kunnen u vragen gebruik te maken van een ander systeem, zoals webgebaseerde formulieren in plaats van een spreadsheet. Ga na wat de vereisten in uw lidstaat zijn. In dat geval voorziet de bevoegde autoriteit u van nadere informatie.</v>
      </c>
      <c r="C8" s="434"/>
      <c r="D8" s="434"/>
      <c r="E8" s="434"/>
      <c r="F8" s="434"/>
      <c r="G8" s="434"/>
      <c r="H8" s="434"/>
      <c r="I8" s="435"/>
    </row>
    <row r="9" spans="2:18" s="158" customFormat="1" ht="12.75" customHeight="1" x14ac:dyDescent="0.25">
      <c r="B9" s="156"/>
      <c r="C9" s="157"/>
      <c r="D9" s="157"/>
      <c r="E9" s="157"/>
      <c r="F9" s="157"/>
      <c r="G9" s="157"/>
      <c r="H9" s="157"/>
      <c r="I9" s="157"/>
    </row>
    <row r="10" spans="2:18" x14ac:dyDescent="0.25">
      <c r="B10" s="421" t="str">
        <f>Translations!$B$9</f>
        <v>Ga naar 'READ ME How to use this file'</v>
      </c>
      <c r="C10" s="421"/>
      <c r="D10" s="421"/>
      <c r="E10" s="421"/>
      <c r="F10" s="421"/>
      <c r="G10" s="421"/>
      <c r="H10" s="421"/>
      <c r="I10" s="421"/>
    </row>
    <row r="11" spans="2:18" ht="10.5" customHeight="1" thickBot="1" x14ac:dyDescent="0.3"/>
    <row r="12" spans="2:18" s="310" customFormat="1" ht="12.75" customHeight="1" x14ac:dyDescent="0.25">
      <c r="B12" s="438" t="str">
        <f>Translations!$B$10</f>
        <v>Richtsnoeren en voorwaarden</v>
      </c>
      <c r="C12" s="439"/>
      <c r="D12" s="439"/>
      <c r="E12" s="439"/>
      <c r="F12" s="439"/>
      <c r="G12" s="439"/>
      <c r="H12" s="439"/>
      <c r="I12" s="440"/>
    </row>
    <row r="13" spans="2:18" ht="10.5" customHeight="1" x14ac:dyDescent="0.25">
      <c r="B13" s="159"/>
      <c r="C13" s="160"/>
      <c r="D13" s="160"/>
      <c r="E13" s="160"/>
      <c r="F13" s="160"/>
      <c r="G13" s="160"/>
      <c r="H13" s="160"/>
      <c r="I13" s="161"/>
    </row>
    <row r="14" spans="2:18" ht="53.5" customHeight="1" x14ac:dyDescent="0.25">
      <c r="B14" s="159">
        <v>1</v>
      </c>
      <c r="C14" s="436" t="str">
        <f>Translations!$B$11</f>
        <v>Artikel 15 van Richtlijn 2003/87/EG bepaalt dat de lidstaten ervoor moeten zorgen dat de door de drijver ingediende verslagen, ingevolge artikel 14 van die richtlijn, worden geverifieerd volgens Verordening (EU) nr. 2018/2067 van de Commissie inzake de verificatie van broeikasgasemissieverslagen en de accreditatie van verificateurs krachtens Richtlijn 2003/87/EG van het Europees Parlement en de Raad.</v>
      </c>
      <c r="D14" s="436"/>
      <c r="E14" s="436"/>
      <c r="F14" s="436"/>
      <c r="G14" s="436"/>
      <c r="H14" s="436"/>
      <c r="I14" s="437"/>
      <c r="J14" s="162"/>
    </row>
    <row r="15" spans="2:18" x14ac:dyDescent="0.25">
      <c r="B15" s="159"/>
      <c r="C15" s="409" t="str">
        <f>Translations!$B$12</f>
        <v>De richtlijn kan worden gedownload van:</v>
      </c>
      <c r="D15" s="409"/>
      <c r="E15" s="409"/>
      <c r="F15" s="409"/>
      <c r="G15" s="409"/>
      <c r="H15" s="409"/>
      <c r="I15" s="457"/>
      <c r="J15" s="162"/>
    </row>
    <row r="16" spans="2:18" x14ac:dyDescent="0.25">
      <c r="B16" s="163"/>
      <c r="C16" s="407" t="str">
        <f>Translations!$B$13</f>
        <v>https://eur-lex.europa.eu/legal-content/NL/TXT/PDF/?uri=CELEX:32018L0410&amp;from=EN</v>
      </c>
      <c r="D16" s="407"/>
      <c r="E16" s="407"/>
      <c r="F16" s="407"/>
      <c r="G16" s="407"/>
      <c r="H16" s="407"/>
      <c r="I16" s="407"/>
      <c r="J16" s="162"/>
    </row>
    <row r="17" spans="2:11" ht="10" customHeight="1" x14ac:dyDescent="0.25">
      <c r="B17" s="163"/>
      <c r="C17" s="164"/>
      <c r="D17" s="164"/>
      <c r="E17" s="165"/>
      <c r="F17" s="165"/>
      <c r="G17" s="165"/>
      <c r="H17" s="165"/>
      <c r="I17" s="166"/>
    </row>
    <row r="18" spans="2:11" ht="27.75" customHeight="1" x14ac:dyDescent="0.25">
      <c r="B18" s="159">
        <v>2</v>
      </c>
      <c r="C18" s="411" t="str">
        <f>Translations!$B$14</f>
        <v>In de verordening inzake accreditatie en verificatie (Verordening (EU) nr. 2018/2067 van de Commissie) worden aanvullende vereisten vastgesteld voor de accreditatie van verificateurs en de verificatie van emissieverslagen.</v>
      </c>
      <c r="D18" s="411"/>
      <c r="E18" s="411"/>
      <c r="F18" s="411"/>
      <c r="G18" s="411"/>
      <c r="H18" s="411"/>
      <c r="I18" s="412"/>
      <c r="J18" s="162"/>
    </row>
    <row r="19" spans="2:11" x14ac:dyDescent="0.25">
      <c r="B19" s="159"/>
      <c r="C19" s="411" t="str">
        <f>Translations!$B$15</f>
        <v xml:space="preserve">De verordening inzake accreditatie en verificatie kan worden gedownload van: </v>
      </c>
      <c r="D19" s="463"/>
      <c r="E19" s="463"/>
      <c r="F19" s="463"/>
      <c r="G19" s="463"/>
      <c r="H19" s="463"/>
      <c r="I19" s="464"/>
      <c r="J19" s="162"/>
    </row>
    <row r="20" spans="2:11" ht="15.4" customHeight="1" x14ac:dyDescent="0.25">
      <c r="B20" s="163"/>
      <c r="C20" s="407" t="str">
        <f>Translations!$B$16</f>
        <v>https://eur-lex.europa.eu/legal-content/NL/TXT/PDF/?uri=CELEX:02018R2067-20210101&amp;from=NL</v>
      </c>
      <c r="D20" s="407"/>
      <c r="E20" s="407"/>
      <c r="F20" s="407"/>
      <c r="G20" s="407"/>
      <c r="H20" s="407"/>
      <c r="I20" s="407"/>
      <c r="J20" s="162"/>
    </row>
    <row r="21" spans="2:11" ht="10" customHeight="1" x14ac:dyDescent="0.25">
      <c r="B21" s="163"/>
      <c r="C21" s="164"/>
      <c r="D21" s="164"/>
      <c r="E21" s="165"/>
      <c r="F21" s="165"/>
      <c r="G21" s="165"/>
      <c r="H21" s="165"/>
      <c r="I21" s="166"/>
    </row>
    <row r="22" spans="2:11" ht="27" customHeight="1" x14ac:dyDescent="0.25">
      <c r="B22" s="159">
        <v>3</v>
      </c>
      <c r="C22" s="411" t="str">
        <f>Translations!$B$17</f>
        <v>In artikel 6 van de verordening inzake accreditatie en verificatie wordt de doelstelling van de verificatie omschreven, namelijk ervoor zorgen dat de gegevens in de emissieverslagen betrouwbaar zijn:</v>
      </c>
      <c r="D22" s="411"/>
      <c r="E22" s="411"/>
      <c r="F22" s="411"/>
      <c r="G22" s="411"/>
      <c r="H22" s="411"/>
      <c r="I22" s="412"/>
      <c r="J22" s="162"/>
    </row>
    <row r="23" spans="2:11" ht="47.25" customHeight="1" x14ac:dyDescent="0.25">
      <c r="B23" s="159"/>
      <c r="C23" s="409" t="str">
        <f>Translations!$B$18</f>
        <v>Een geverifieerd emissieverslag is betrouwbaar voor gebruikers. Het verificatieproces van emissieverslagen is een effectief en betrouwbaar hulpmiddel ter ondersteuning van de procedures voor kwaliteitsborging en kwaliteitscontrole en geeft informatie door welke een drijver zich kan laten leiden om zijn prestaties op het gebied van monitoring en rapportage van emissies te verbeteren.</v>
      </c>
      <c r="D23" s="409"/>
      <c r="E23" s="409"/>
      <c r="F23" s="409"/>
      <c r="G23" s="409"/>
      <c r="H23" s="409"/>
      <c r="I23" s="457"/>
      <c r="J23" s="162"/>
    </row>
    <row r="24" spans="2:11" ht="10" customHeight="1" x14ac:dyDescent="0.25">
      <c r="B24" s="159"/>
      <c r="C24" s="422"/>
      <c r="D24" s="422"/>
      <c r="E24" s="422"/>
      <c r="F24" s="422"/>
      <c r="G24" s="422"/>
      <c r="H24" s="422"/>
      <c r="I24" s="423"/>
      <c r="J24" s="162"/>
    </row>
    <row r="25" spans="2:11" ht="47.25" customHeight="1" x14ac:dyDescent="0.25">
      <c r="B25" s="159">
        <v>4</v>
      </c>
      <c r="C25" s="411" t="str">
        <f>Translations!$B$19</f>
        <v>Daarnaast moet de verificateur, in overeenstemming met bijlage V bij Richtlijn 2003/87/EG en de verordening inzake accreditatie en verificatie, op basis van een risicoanalyse een verklaring over de verificatie vormen waarin hij met redelijke mate van zekerheid stelt dat het emissieverslag vrij is van materiële onjuistheden en dat het verslag als bevredigend kan worden geverifieerd.</v>
      </c>
      <c r="D25" s="411"/>
      <c r="E25" s="411"/>
      <c r="F25" s="411"/>
      <c r="G25" s="411"/>
      <c r="H25" s="411"/>
      <c r="I25" s="412"/>
      <c r="J25" s="162"/>
    </row>
    <row r="26" spans="2:11" ht="10" customHeight="1" x14ac:dyDescent="0.25">
      <c r="B26" s="159"/>
      <c r="C26" s="167"/>
      <c r="D26" s="167"/>
      <c r="E26" s="167"/>
      <c r="F26" s="167"/>
      <c r="G26" s="167"/>
      <c r="H26" s="167"/>
      <c r="I26" s="168"/>
      <c r="J26" s="162"/>
    </row>
    <row r="27" spans="2:11" ht="27.75" customHeight="1" x14ac:dyDescent="0.25">
      <c r="B27" s="159">
        <v>5</v>
      </c>
      <c r="C27" s="411" t="str">
        <f>Translations!$B$20</f>
        <v>Overeenkomstig artikel 27, lid 1, worden de conclusies van de verificatie van het verslag van de drijver en de verificatieverklaring in de vorm van een verificatierapport ingediend:</v>
      </c>
      <c r="D27" s="411"/>
      <c r="E27" s="411"/>
      <c r="F27" s="411"/>
      <c r="G27" s="411"/>
      <c r="H27" s="411"/>
      <c r="I27" s="412"/>
      <c r="J27" s="162"/>
    </row>
    <row r="28" spans="2:11" ht="25.5" customHeight="1" x14ac:dyDescent="0.25">
      <c r="B28" s="159"/>
      <c r="C28" s="409" t="str">
        <f>Translations!$B$21</f>
        <v xml:space="preserve">Op basis van de tijdens de verificatie verzamelde informatie bezorgt de verificateur een verificatierapport aan de drijver voor elk emissieverslag dat aan verificatie werd onderworpen. </v>
      </c>
      <c r="D28" s="409"/>
      <c r="E28" s="409"/>
      <c r="F28" s="409"/>
      <c r="G28" s="409"/>
      <c r="H28" s="409"/>
      <c r="I28" s="457"/>
      <c r="J28" s="162"/>
    </row>
    <row r="29" spans="2:11" ht="10" customHeight="1" x14ac:dyDescent="0.25">
      <c r="B29" s="159"/>
      <c r="C29" s="167"/>
      <c r="D29" s="167"/>
      <c r="E29" s="167"/>
      <c r="F29" s="167"/>
      <c r="G29" s="167"/>
      <c r="H29" s="167"/>
      <c r="I29" s="168"/>
      <c r="J29" s="162"/>
    </row>
    <row r="30" spans="2:11" x14ac:dyDescent="0.25">
      <c r="B30" s="159">
        <v>6</v>
      </c>
      <c r="C30" s="411" t="str">
        <f>Translations!$B$22</f>
        <v xml:space="preserve">In artikel 27, lid 2, van de verordening inzake accreditatie en verificatie wordt verder de volgende verplichting gesteld: </v>
      </c>
      <c r="D30" s="411"/>
      <c r="E30" s="411"/>
      <c r="F30" s="411"/>
      <c r="G30" s="411"/>
      <c r="H30" s="411"/>
      <c r="I30" s="412"/>
      <c r="J30" s="162"/>
      <c r="K30" s="169"/>
    </row>
    <row r="31" spans="2:11" ht="13.9" customHeight="1" x14ac:dyDescent="0.25">
      <c r="B31" s="159"/>
      <c r="C31" s="409" t="str">
        <f>Translations!$B$23</f>
        <v xml:space="preserve">De drijver bezorgt het verificatierapport samen met het desbetreffende emissieverslag van de drijver bij de NEa. </v>
      </c>
      <c r="D31" s="409"/>
      <c r="E31" s="409"/>
      <c r="F31" s="409"/>
      <c r="G31" s="409"/>
      <c r="H31" s="409"/>
      <c r="I31" s="457"/>
      <c r="J31" s="162"/>
      <c r="K31" s="169"/>
    </row>
    <row r="32" spans="2:11" ht="10" customHeight="1" x14ac:dyDescent="0.25">
      <c r="B32" s="159"/>
      <c r="C32" s="167"/>
      <c r="D32" s="167"/>
      <c r="E32" s="167"/>
      <c r="F32" s="167"/>
      <c r="G32" s="167"/>
      <c r="H32" s="167"/>
      <c r="I32" s="168"/>
      <c r="J32" s="162"/>
    </row>
    <row r="33" spans="2:10" ht="84" customHeight="1" x14ac:dyDescent="0.25">
      <c r="B33" s="159">
        <v>7</v>
      </c>
      <c r="C33" s="411" t="str">
        <f>Translations!$B$24</f>
        <v>Dit format voor een verificatierapport is gebaseerd op een door de Europese Commissie opgesteld format, dat door de NEa in beperkte mate is bewerkt en verduidelijkt. Het heeft tot doel de rapportage over de verificatie van het jaarlijkse emissieverslag van drijvers van aan EU ETS deelnemende installaties/inrichtingen te standaardiseren, te harmoniseren en coherent te maken. Het format voldoet aan de in de Verordening gestelde eisen. Het gebruik van dit format voor het opstellen van een verificatieverklaring voor emissieverslagen voor EU ETS (2021-2025) is in Nederland verplicht gesteld per ministeriële regeling ('Regeling handel in emissierechten'). De regeling is te vinden op de website van de overheid via onderstaande link.</v>
      </c>
      <c r="D33" s="411"/>
      <c r="E33" s="411"/>
      <c r="F33" s="411"/>
      <c r="G33" s="411"/>
      <c r="H33" s="411"/>
      <c r="I33" s="412"/>
      <c r="J33" s="162"/>
    </row>
    <row r="34" spans="2:10" s="172" customFormat="1" ht="15" customHeight="1" thickBot="1" x14ac:dyDescent="0.3">
      <c r="B34" s="170"/>
      <c r="C34" s="418" t="str">
        <f>Translations!$B$401</f>
        <v>http://wetten.overheid.nl/BWBR0032413/</v>
      </c>
      <c r="D34" s="418"/>
      <c r="E34" s="418"/>
      <c r="F34" s="418"/>
      <c r="G34" s="418"/>
      <c r="H34" s="418"/>
      <c r="I34" s="419"/>
      <c r="J34" s="171"/>
    </row>
    <row r="35" spans="2:10" ht="12.65" hidden="1" customHeight="1" x14ac:dyDescent="0.25">
      <c r="B35" s="163"/>
      <c r="C35" s="402" t="str">
        <f>Translations!$B$401</f>
        <v>http://wetten.overheid.nl/BWBR0032413/</v>
      </c>
      <c r="D35" s="402"/>
      <c r="E35" s="402"/>
      <c r="F35" s="402"/>
      <c r="G35" s="402"/>
      <c r="H35" s="402"/>
      <c r="I35" s="403"/>
      <c r="J35" s="162"/>
    </row>
    <row r="36" spans="2:10" ht="47.25" customHeight="1" x14ac:dyDescent="0.25">
      <c r="B36" s="159">
        <v>8</v>
      </c>
      <c r="C36" s="411" t="str">
        <f>Translations!$B$26</f>
        <v>Met dit format voor het verificatierapport wordt voldaan aan de vereisten van artikel 27 van de verordening inzake accreditatie en verificatie, de in artikel 4 van de verordening inzake accreditatie en verificatie bedoelde geharmoniseerde normen (EN ISO 14065) en de specifieke vereisten voor verificateurs van financiële informatie. Het format is gebaseerd op deze vereisten en erkende beste praktijken.</v>
      </c>
      <c r="D36" s="411"/>
      <c r="E36" s="411"/>
      <c r="F36" s="411"/>
      <c r="G36" s="411"/>
      <c r="H36" s="411"/>
      <c r="I36" s="412"/>
      <c r="J36" s="162"/>
    </row>
    <row r="37" spans="2:10" ht="10" customHeight="1" x14ac:dyDescent="0.25">
      <c r="B37" s="159"/>
      <c r="C37" s="167"/>
      <c r="D37" s="167"/>
      <c r="E37" s="167"/>
      <c r="F37" s="167"/>
      <c r="G37" s="167"/>
      <c r="H37" s="167"/>
      <c r="I37" s="168"/>
      <c r="J37" s="162"/>
    </row>
    <row r="38" spans="2:10" ht="25.5" customHeight="1" x14ac:dyDescent="0.25">
      <c r="B38" s="159">
        <v>9</v>
      </c>
      <c r="C38" s="411" t="str">
        <f>Translations!$B$27</f>
        <v>Richtsnoeren betreffende de inhoud van dit format vindt u in 'Key guidance note II.6' van de Europese Commissie. Raadpleeg dat document bij het invullen van het format.</v>
      </c>
      <c r="D38" s="411"/>
      <c r="E38" s="411"/>
      <c r="F38" s="411"/>
      <c r="G38" s="411"/>
      <c r="H38" s="411"/>
      <c r="I38" s="412"/>
      <c r="J38" s="162"/>
    </row>
    <row r="39" spans="2:10" ht="10" customHeight="1" x14ac:dyDescent="0.25">
      <c r="B39" s="159"/>
      <c r="C39" s="411"/>
      <c r="D39" s="411"/>
      <c r="E39" s="411"/>
      <c r="F39" s="411"/>
      <c r="G39" s="411"/>
      <c r="H39" s="411"/>
      <c r="I39" s="412"/>
      <c r="J39" s="162"/>
    </row>
    <row r="40" spans="2:10" ht="27.65" customHeight="1" x14ac:dyDescent="0.25">
      <c r="B40" s="159">
        <v>10</v>
      </c>
      <c r="C40" s="411" t="str">
        <f>Translations!$B$28</f>
        <v>Alle richtsnoeren en modellen die de diensten van de Commissie met betrekking tot de verordening inzake accreditatie en verificatie hebben ontwikkeld, zijn beschikbaar op:</v>
      </c>
      <c r="D40" s="411"/>
      <c r="E40" s="411"/>
      <c r="F40" s="411"/>
      <c r="G40" s="411"/>
      <c r="H40" s="411"/>
      <c r="I40" s="412"/>
      <c r="J40" s="162"/>
    </row>
    <row r="41" spans="2:10" ht="27.4" customHeight="1" thickBot="1" x14ac:dyDescent="0.3">
      <c r="B41" s="170"/>
      <c r="C41" s="418" t="str">
        <f>Translations!$B$29</f>
        <v>https://ec.europa.eu/clima/eu-action/eu-emissions-trading-system-eu-ets/monitoring-reporting-and-verification-eu-ets-emissions_en</v>
      </c>
      <c r="D41" s="418"/>
      <c r="E41" s="418"/>
      <c r="F41" s="418"/>
      <c r="G41" s="418"/>
      <c r="H41" s="418"/>
      <c r="I41" s="419"/>
      <c r="J41" s="162"/>
    </row>
    <row r="42" spans="2:10" ht="15.75" customHeight="1" x14ac:dyDescent="0.25">
      <c r="D42" s="173"/>
      <c r="E42" s="162"/>
      <c r="F42" s="162"/>
      <c r="G42" s="162"/>
      <c r="H42" s="162"/>
      <c r="I42" s="162"/>
      <c r="J42" s="162"/>
    </row>
    <row r="43" spans="2:10" ht="15" customHeight="1" x14ac:dyDescent="0.25">
      <c r="B43" s="311" t="str">
        <f>Translations!$B$30</f>
        <v>Informatiebronnen</v>
      </c>
      <c r="C43" s="174"/>
      <c r="D43" s="175"/>
      <c r="E43" s="176"/>
      <c r="F43" s="176"/>
      <c r="G43" s="176"/>
      <c r="H43" s="176"/>
      <c r="I43" s="176"/>
      <c r="J43" s="162"/>
    </row>
    <row r="44" spans="2:10" ht="15" customHeight="1" thickBot="1" x14ac:dyDescent="0.3">
      <c r="B44" s="177" t="str">
        <f>Translations!$B$31</f>
        <v>EU-websites:</v>
      </c>
      <c r="C44" s="178"/>
      <c r="D44" s="179"/>
      <c r="E44" s="162"/>
      <c r="F44" s="162"/>
      <c r="G44" s="162"/>
      <c r="H44" s="162"/>
      <c r="I44" s="162"/>
      <c r="J44" s="162"/>
    </row>
    <row r="45" spans="2:10" ht="15" customHeight="1" thickBot="1" x14ac:dyDescent="0.3">
      <c r="B45" s="180" t="s">
        <v>37</v>
      </c>
      <c r="C45" s="408" t="str">
        <f>Translations!$B$32</f>
        <v>EU-wetgeving:</v>
      </c>
      <c r="D45" s="408"/>
      <c r="E45" s="181" t="str">
        <f>Translations!$B$33</f>
        <v>http://eur-lex.europa.eu/nl/index.htm</v>
      </c>
      <c r="F45" s="182"/>
      <c r="G45" s="182"/>
      <c r="H45" s="182"/>
      <c r="I45" s="183"/>
      <c r="J45" s="162"/>
    </row>
    <row r="46" spans="2:10" ht="15" customHeight="1" x14ac:dyDescent="0.25">
      <c r="B46" s="184" t="s">
        <v>37</v>
      </c>
      <c r="C46" s="409" t="str">
        <f>Translations!$B$34</f>
        <v>EU ETS algemeen:</v>
      </c>
      <c r="D46" s="409"/>
      <c r="E46" s="181" t="str">
        <f>Translations!$B$35</f>
        <v>https://ec.europa.eu/clima/eu-action/eu-emissions-trading-system-eu-ets_en</v>
      </c>
      <c r="F46" s="185"/>
      <c r="G46" s="185"/>
      <c r="H46" s="185"/>
      <c r="I46" s="186"/>
      <c r="J46" s="162"/>
    </row>
    <row r="47" spans="2:10" ht="30.4" customHeight="1" thickBot="1" x14ac:dyDescent="0.3">
      <c r="B47" s="187" t="s">
        <v>37</v>
      </c>
      <c r="C47" s="410" t="str">
        <f>Translations!$B$36</f>
        <v xml:space="preserve">Monitoring en rapportage in het kader van het EU ETS: 
</v>
      </c>
      <c r="D47" s="410"/>
      <c r="E47" s="441" t="str">
        <f>Translations!$B$29</f>
        <v>https://ec.europa.eu/clima/eu-action/eu-emissions-trading-system-eu-ets/monitoring-reporting-and-verification-eu-ets-emissions_en</v>
      </c>
      <c r="F47" s="441"/>
      <c r="G47" s="441"/>
      <c r="H47" s="441"/>
      <c r="I47" s="442"/>
      <c r="J47" s="162"/>
    </row>
    <row r="48" spans="2:10" ht="18.75" customHeight="1" thickBot="1" x14ac:dyDescent="0.3">
      <c r="B48" s="177" t="str">
        <f>Translations!$B$37</f>
        <v>Overige websites:</v>
      </c>
      <c r="D48" s="173"/>
      <c r="E48" s="162"/>
      <c r="F48" s="162"/>
      <c r="G48" s="162"/>
      <c r="H48" s="162"/>
      <c r="I48" s="162"/>
      <c r="J48" s="162"/>
    </row>
    <row r="49" spans="2:11" ht="15" customHeight="1" thickBot="1" x14ac:dyDescent="0.3">
      <c r="B49" s="188" t="s">
        <v>37</v>
      </c>
      <c r="C49" s="416" t="str">
        <f>Translations!$B$38</f>
        <v>https://www.emissieautoriteit.nl/onderwerpen/jaarafsluiting-ets-2021-2025</v>
      </c>
      <c r="D49" s="416"/>
      <c r="E49" s="416"/>
      <c r="F49" s="416"/>
      <c r="G49" s="416"/>
      <c r="H49" s="416"/>
      <c r="I49" s="417"/>
      <c r="J49" s="162"/>
    </row>
    <row r="50" spans="2:11" ht="18.75" hidden="1" customHeight="1" x14ac:dyDescent="0.25">
      <c r="B50" s="189" t="s">
        <v>37</v>
      </c>
      <c r="C50" s="420"/>
      <c r="D50" s="420"/>
      <c r="E50" s="190"/>
      <c r="F50" s="191"/>
      <c r="G50" s="191"/>
      <c r="H50" s="191"/>
      <c r="I50" s="192"/>
      <c r="J50" s="162"/>
    </row>
    <row r="51" spans="2:11" ht="18.75" hidden="1" customHeight="1" thickBot="1" x14ac:dyDescent="0.3">
      <c r="B51" s="193" t="s">
        <v>37</v>
      </c>
      <c r="C51" s="401"/>
      <c r="D51" s="401"/>
      <c r="E51" s="194"/>
      <c r="F51" s="195"/>
      <c r="G51" s="195"/>
      <c r="H51" s="195"/>
      <c r="I51" s="196"/>
      <c r="J51" s="162"/>
    </row>
    <row r="52" spans="2:11" ht="18.75" customHeight="1" thickBot="1" x14ac:dyDescent="0.3">
      <c r="B52" s="177" t="str">
        <f>Translations!$B$39</f>
        <v>Helpdesk NEa:</v>
      </c>
      <c r="C52" s="178"/>
      <c r="D52" s="179"/>
      <c r="E52" s="197"/>
      <c r="F52" s="197"/>
      <c r="G52" s="197"/>
      <c r="H52" s="197"/>
      <c r="I52" s="197"/>
      <c r="J52" s="162"/>
    </row>
    <row r="53" spans="2:11" ht="38.15" customHeight="1" thickBot="1" x14ac:dyDescent="0.3">
      <c r="B53" s="413" t="str">
        <f>Translations!$B$40</f>
        <v>Voor al uw vragen over emissiehandel kunt u terecht bij de Helpdesk NEa. Deze is bereikbaar via telefoon en e-mail. 
Telefoon: 070-4568050 (op werkdagen tussen 9.00 en 12.00 uur en tussen 15.00 en 17.00 uur). 
E-mail: info@emissieautoriteit.nl.</v>
      </c>
      <c r="C53" s="414"/>
      <c r="D53" s="414"/>
      <c r="E53" s="414"/>
      <c r="F53" s="414"/>
      <c r="G53" s="414"/>
      <c r="H53" s="414"/>
      <c r="I53" s="415"/>
      <c r="J53" s="162"/>
    </row>
    <row r="54" spans="2:11" ht="12" thickBot="1" x14ac:dyDescent="0.3">
      <c r="B54" s="178"/>
      <c r="C54" s="178"/>
      <c r="D54" s="178"/>
      <c r="E54" s="178"/>
      <c r="F54" s="178"/>
      <c r="G54" s="178"/>
      <c r="H54" s="178"/>
      <c r="I54" s="178"/>
    </row>
    <row r="55" spans="2:11" ht="18.75" hidden="1" customHeight="1" thickBot="1" x14ac:dyDescent="0.3">
      <c r="B55" s="177" t="str">
        <f>Translations!$B$41</f>
        <v>Een lijst van lidstaatspecifieke richtsnoeren vindt u hier:</v>
      </c>
      <c r="C55" s="177"/>
      <c r="D55" s="177"/>
      <c r="E55" s="177"/>
      <c r="F55" s="177"/>
      <c r="G55" s="177"/>
      <c r="H55" s="177"/>
      <c r="I55" s="177"/>
      <c r="J55" s="198"/>
      <c r="K55" s="198"/>
    </row>
    <row r="56" spans="2:11" ht="12.75" hidden="1" customHeight="1" x14ac:dyDescent="0.25">
      <c r="B56" s="404"/>
      <c r="C56" s="405"/>
      <c r="D56" s="405"/>
      <c r="E56" s="405"/>
      <c r="F56" s="405"/>
      <c r="G56" s="405"/>
      <c r="H56" s="405"/>
      <c r="I56" s="406"/>
      <c r="J56" s="199"/>
      <c r="K56" s="157"/>
    </row>
    <row r="57" spans="2:11" ht="12.75" hidden="1" customHeight="1" x14ac:dyDescent="0.25">
      <c r="B57" s="200"/>
      <c r="C57" s="201"/>
      <c r="D57" s="201"/>
      <c r="E57" s="201"/>
      <c r="F57" s="201"/>
      <c r="G57" s="201"/>
      <c r="H57" s="201"/>
      <c r="I57" s="202"/>
      <c r="J57" s="199"/>
      <c r="K57" s="157"/>
    </row>
    <row r="58" spans="2:11" ht="12.75" hidden="1" customHeight="1" x14ac:dyDescent="0.25">
      <c r="B58" s="200"/>
      <c r="C58" s="201"/>
      <c r="D58" s="201"/>
      <c r="E58" s="201"/>
      <c r="F58" s="201"/>
      <c r="G58" s="201"/>
      <c r="H58" s="201"/>
      <c r="I58" s="202"/>
      <c r="J58" s="199"/>
      <c r="K58" s="157"/>
    </row>
    <row r="59" spans="2:11" ht="12.75" hidden="1" customHeight="1" x14ac:dyDescent="0.25">
      <c r="B59" s="200"/>
      <c r="C59" s="201"/>
      <c r="D59" s="201"/>
      <c r="E59" s="201"/>
      <c r="F59" s="201"/>
      <c r="G59" s="201"/>
      <c r="H59" s="201"/>
      <c r="I59" s="202"/>
      <c r="J59" s="199"/>
      <c r="K59" s="157"/>
    </row>
    <row r="60" spans="2:11" ht="12.75" hidden="1" customHeight="1" x14ac:dyDescent="0.25">
      <c r="B60" s="200"/>
      <c r="C60" s="201"/>
      <c r="D60" s="201"/>
      <c r="E60" s="201"/>
      <c r="F60" s="201"/>
      <c r="G60" s="201"/>
      <c r="H60" s="201"/>
      <c r="I60" s="202"/>
      <c r="J60" s="199"/>
      <c r="K60" s="157"/>
    </row>
    <row r="61" spans="2:11" ht="12.75" hidden="1" customHeight="1" x14ac:dyDescent="0.25">
      <c r="B61" s="200"/>
      <c r="C61" s="201"/>
      <c r="D61" s="201"/>
      <c r="E61" s="201"/>
      <c r="F61" s="201"/>
      <c r="G61" s="201"/>
      <c r="H61" s="201"/>
      <c r="I61" s="202"/>
      <c r="J61" s="199"/>
      <c r="K61" s="157"/>
    </row>
    <row r="62" spans="2:11" ht="12.75" hidden="1" customHeight="1" x14ac:dyDescent="0.25">
      <c r="B62" s="200"/>
      <c r="C62" s="201"/>
      <c r="D62" s="201"/>
      <c r="E62" s="201"/>
      <c r="F62" s="201"/>
      <c r="G62" s="201"/>
      <c r="H62" s="201"/>
      <c r="I62" s="202"/>
      <c r="J62" s="199"/>
      <c r="K62" s="157"/>
    </row>
    <row r="63" spans="2:11" ht="12.75" hidden="1" customHeight="1" x14ac:dyDescent="0.25">
      <c r="B63" s="200"/>
      <c r="C63" s="201"/>
      <c r="D63" s="201"/>
      <c r="E63" s="201"/>
      <c r="F63" s="201"/>
      <c r="G63" s="201"/>
      <c r="H63" s="201"/>
      <c r="I63" s="202"/>
      <c r="J63" s="199"/>
      <c r="K63" s="157"/>
    </row>
    <row r="64" spans="2:11" ht="12.75" hidden="1" customHeight="1" x14ac:dyDescent="0.25">
      <c r="B64" s="200"/>
      <c r="C64" s="201"/>
      <c r="D64" s="201"/>
      <c r="E64" s="201"/>
      <c r="F64" s="201"/>
      <c r="G64" s="201"/>
      <c r="H64" s="201"/>
      <c r="I64" s="202"/>
      <c r="J64" s="199"/>
      <c r="K64" s="157"/>
    </row>
    <row r="65" spans="1:11" ht="12.75" hidden="1" customHeight="1" thickBot="1" x14ac:dyDescent="0.3">
      <c r="B65" s="203"/>
      <c r="C65" s="204"/>
      <c r="D65" s="204"/>
      <c r="E65" s="204"/>
      <c r="F65" s="204"/>
      <c r="G65" s="204"/>
      <c r="H65" s="204"/>
      <c r="I65" s="205"/>
      <c r="J65" s="199"/>
      <c r="K65" s="157"/>
    </row>
    <row r="66" spans="1:11" ht="12" hidden="1" thickBot="1" x14ac:dyDescent="0.3">
      <c r="B66" s="178"/>
      <c r="C66" s="178"/>
      <c r="D66" s="178"/>
      <c r="E66" s="178"/>
      <c r="F66" s="178"/>
      <c r="G66" s="178"/>
      <c r="H66" s="178"/>
      <c r="I66" s="178"/>
    </row>
    <row r="67" spans="1:11" s="157" customFormat="1" hidden="1" x14ac:dyDescent="0.25">
      <c r="A67" s="206"/>
      <c r="B67" s="445" t="str">
        <f>Translations!$B$42</f>
        <v>Taalversie:</v>
      </c>
      <c r="C67" s="446"/>
      <c r="D67" s="446"/>
      <c r="E67" s="447"/>
      <c r="F67" s="451" t="str">
        <f>VersionDocumentation!B5</f>
        <v>Dutch</v>
      </c>
      <c r="G67" s="452"/>
      <c r="H67" s="452"/>
      <c r="I67" s="453"/>
      <c r="J67" s="206"/>
    </row>
    <row r="68" spans="1:11" s="157" customFormat="1" ht="12" customHeight="1" thickBot="1" x14ac:dyDescent="0.3">
      <c r="A68" s="206"/>
      <c r="B68" s="448" t="str">
        <f>Translations!$B$43</f>
        <v>Referentie bestandsnaam:</v>
      </c>
      <c r="C68" s="449"/>
      <c r="D68" s="449"/>
      <c r="E68" s="450"/>
      <c r="F68" s="454" t="s">
        <v>740</v>
      </c>
      <c r="G68" s="455"/>
      <c r="H68" s="455"/>
      <c r="I68" s="456"/>
      <c r="J68" s="206"/>
    </row>
  </sheetData>
  <sheetProtection algorithmName="SHA-512" hashValue="cpJIUyxhUfqRKHwZjWFHXIMZJt4OMG+zcqppadfU92awxejgX0AmCHxVA2/BxEmOzWTAWKApDk+MzOM57dicHA==" saltValue="ohU4vjAgsYgFlWGKYc6JPg==" spinCount="100000" sheet="1" objects="1" scenarios="1"/>
  <customSheetViews>
    <customSheetView guid="{3EE4370E-84AC-4220-AECA-2B19C5F3775F}" scale="125" showPageBreaks="1" fitToPage="1" printArea="1">
      <selection activeCell="A5" sqref="A5:B5"/>
      <pageMargins left="0.75" right="0.75" top="1" bottom="1" header="0.5" footer="0.5"/>
      <pageSetup paperSize="9" scale="79" orientation="portrait" r:id="rId1"/>
      <headerFooter alignWithMargins="0">
        <oddFooter>&amp;L&amp;F/&amp;A&amp;C&amp;P/&amp;N&amp;RPrinted : &amp;D/&amp;T</oddFooter>
      </headerFooter>
    </customSheetView>
    <customSheetView guid="{A54031ED-59E9-4190-9F48-094FDC80E5C8}" scale="125" fitToPage="1">
      <selection activeCell="A5" sqref="A5:B5"/>
      <pageMargins left="0.75" right="0.75" top="1" bottom="1" header="0.5" footer="0.5"/>
      <pageSetup paperSize="9" scale="79" orientation="portrait" r:id="rId2"/>
      <headerFooter alignWithMargins="0">
        <oddFooter>&amp;L&amp;F/&amp;A&amp;C&amp;P/&amp;N&amp;RPrinted : &amp;D/&amp;T</oddFooter>
      </headerFooter>
    </customSheetView>
  </customSheetViews>
  <mergeCells count="44">
    <mergeCell ref="B1:I1"/>
    <mergeCell ref="B67:E67"/>
    <mergeCell ref="B68:E68"/>
    <mergeCell ref="F67:I67"/>
    <mergeCell ref="F68:I68"/>
    <mergeCell ref="C15:I15"/>
    <mergeCell ref="C28:I28"/>
    <mergeCell ref="C31:I31"/>
    <mergeCell ref="B4:I4"/>
    <mergeCell ref="B2:I2"/>
    <mergeCell ref="C27:I27"/>
    <mergeCell ref="C30:I30"/>
    <mergeCell ref="C16:I16"/>
    <mergeCell ref="C19:I19"/>
    <mergeCell ref="C23:I23"/>
    <mergeCell ref="C22:I22"/>
    <mergeCell ref="C36:I36"/>
    <mergeCell ref="C50:D50"/>
    <mergeCell ref="B10:I10"/>
    <mergeCell ref="C24:I24"/>
    <mergeCell ref="B5:I5"/>
    <mergeCell ref="B6:I6"/>
    <mergeCell ref="B7:I7"/>
    <mergeCell ref="B8:I8"/>
    <mergeCell ref="C14:I14"/>
    <mergeCell ref="C18:I18"/>
    <mergeCell ref="B12:I12"/>
    <mergeCell ref="E47:I47"/>
    <mergeCell ref="C51:D51"/>
    <mergeCell ref="C35:I35"/>
    <mergeCell ref="B56:I56"/>
    <mergeCell ref="C20:I20"/>
    <mergeCell ref="C45:D45"/>
    <mergeCell ref="C46:D46"/>
    <mergeCell ref="C47:D47"/>
    <mergeCell ref="C25:I25"/>
    <mergeCell ref="B53:I53"/>
    <mergeCell ref="C40:I40"/>
    <mergeCell ref="C39:I39"/>
    <mergeCell ref="C38:I38"/>
    <mergeCell ref="C33:I33"/>
    <mergeCell ref="C49:I49"/>
    <mergeCell ref="C41:I41"/>
    <mergeCell ref="C34:I34"/>
  </mergeCells>
  <phoneticPr fontId="0" type="noConversion"/>
  <hyperlinks>
    <hyperlink ref="E45" r:id="rId3" display="http://eur-lex.europa.eu/en/index.htm" xr:uid="{00000000-0004-0000-0000-000000000000}"/>
    <hyperlink ref="E46" r:id="rId4" display="https://ec.europa.eu/clima/eu-action/eu-emissions-trading-system-eu-ets_en" xr:uid="{00000000-0004-0000-0000-000001000000}"/>
    <hyperlink ref="B10" location="'READ ME How to use this file'!A1" display="Go to 'How to use this file'" xr:uid="{00000000-0004-0000-0000-000002000000}"/>
    <hyperlink ref="E47" r:id="rId5" display="https://ec.europa.eu/clima/eu-action/eu-emissions-trading-system-eu-ets/monitoring-reporting-and-verification-eu-ets-emissions_en" xr:uid="{00000000-0004-0000-0000-000003000000}"/>
    <hyperlink ref="C20" r:id="rId6" display="http://eur-lex.europa.eu/LexUriServ/LexUriServ.do?uri=OJ:L:2012:181:0001:0029:EN:PDF  " xr:uid="{00000000-0004-0000-0000-000004000000}"/>
    <hyperlink ref="C20:I20" r:id="rId7" display="https://eur-lex.europa.eu/legal-content/NL/TXT/PDF/?uri=CELEX:02018R2067-20210101&amp;from=NL" xr:uid="{00000000-0004-0000-0000-000005000000}"/>
    <hyperlink ref="C35:I35" r:id="rId8" display="https://www.emissieautoriteit.nl/mediatheek/emissiehandel" xr:uid="{00000000-0004-0000-0000-000006000000}"/>
    <hyperlink ref="C49:I49" r:id="rId9" display="https://www.emissieautoriteit.nl/onderwerpen/jaarafsluiting-ets-2021-2025" xr:uid="{00000000-0004-0000-0000-000007000000}"/>
    <hyperlink ref="C34:I34" r:id="rId10" display="http://wetten.overheid.nl/BWBR0032413/" xr:uid="{00000000-0004-0000-0000-000008000000}"/>
    <hyperlink ref="C41:I41" r:id="rId11" display="https://ec.europa.eu/clima/eu-action/eu-emissions-trading-system-eu-ets/monitoring-reporting-and-verification-eu-ets-emissions_en" xr:uid="{00000000-0004-0000-0000-000009000000}"/>
    <hyperlink ref="C16" r:id="rId12" display="http://eur-lex.europa.eu/LexUriServ/LexUriServ.do?uri=CONSLEG:2003L0087:20090625:EN:PDF " xr:uid="{00000000-0004-0000-0000-00000A000000}"/>
    <hyperlink ref="C16:I16" r:id="rId13" display="https://eur-lex.europa.eu/legal-content/NL/TXT/PDF/?uri=CELEX:32018L0410&amp;from=EN" xr:uid="{00000000-0004-0000-0000-00000B000000}"/>
  </hyperlinks>
  <pageMargins left="0.74803149606299213" right="0.74803149606299213" top="1.0629921259842521" bottom="0.78740157480314965" header="0.23622047244094491" footer="0.47244094488188981"/>
  <pageSetup paperSize="9" scale="78" fitToHeight="2" orientation="portrait" r:id="rId14"/>
  <headerFooter alignWithMargins="0">
    <oddFooter>&amp;L&amp;F/
&amp;A&amp;C&amp;P/&amp;N&amp;RPrinted : &amp;D/&amp;T</oddFooter>
  </headerFooter>
  <rowBreaks count="1" manualBreakCount="1">
    <brk id="42"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pageSetUpPr fitToPage="1"/>
  </sheetPr>
  <dimension ref="A1:L24"/>
  <sheetViews>
    <sheetView showGridLines="0" showRuler="0" zoomScaleNormal="100" zoomScaleSheetLayoutView="100" workbookViewId="0"/>
  </sheetViews>
  <sheetFormatPr defaultColWidth="9.08984375" defaultRowHeight="11.5" x14ac:dyDescent="0.25"/>
  <cols>
    <col min="1" max="1" width="9.08984375" style="209" customWidth="1"/>
    <col min="2" max="2" width="31.08984375" style="209" customWidth="1"/>
    <col min="3" max="3" width="63" style="209" customWidth="1"/>
    <col min="4" max="16384" width="9.08984375" style="209"/>
  </cols>
  <sheetData>
    <row r="1" spans="1:12" ht="21.75" customHeight="1" x14ac:dyDescent="0.25">
      <c r="A1" s="207"/>
      <c r="B1" s="309" t="str">
        <f>Translations!$B$44</f>
        <v>Gebruik van dit bestand</v>
      </c>
      <c r="C1" s="208"/>
    </row>
    <row r="2" spans="1:12" ht="34.5" customHeight="1" thickBot="1" x14ac:dyDescent="0.3">
      <c r="B2" s="466" t="str">
        <f>Translations!$B$45</f>
        <v>Dit verificatierapportformat omvat de volgende bladen die onlosmakelijk met elkaar zijn verbonden:</v>
      </c>
      <c r="C2" s="466"/>
    </row>
    <row r="3" spans="1:12" ht="84" customHeight="1" x14ac:dyDescent="0.25">
      <c r="B3" s="210" t="str">
        <f>Translations!$B$46</f>
        <v>Verklaring (Opinion Statement)</v>
      </c>
      <c r="C3" s="225" t="str">
        <f>Translations!$B$47</f>
        <v>Het onderdeel met de formele verklaring dat ter ondertekening aan de gevolmachtigde van de verificateur moet worden voorgelegd</v>
      </c>
    </row>
    <row r="4" spans="1:12" ht="84" customHeight="1" x14ac:dyDescent="0.25">
      <c r="B4" s="211" t="str">
        <f>Translations!$B$49</f>
        <v>Bijlage 1: BEVINDINGEN (Findings)</v>
      </c>
      <c r="C4" s="226" t="str">
        <f>Translations!$B$50</f>
        <v>Een lijst van alle overblijvende (ongecorrigeerde) onjuistheden, gevallen van non-conformiteit en niet-naleving, alsmede de voornaamste verbeteringsmogelijkheden die tijdens de verificatie zijn vastgesteld</v>
      </c>
      <c r="E4" s="154"/>
      <c r="G4" s="212"/>
      <c r="H4" s="154"/>
      <c r="I4" s="154"/>
      <c r="J4" s="154"/>
      <c r="K4" s="154"/>
      <c r="L4" s="154"/>
    </row>
    <row r="5" spans="1:12" ht="84" customHeight="1" x14ac:dyDescent="0.25">
      <c r="B5" s="213" t="str">
        <f>Translations!$B$51</f>
        <v>Bijlage 2: GRONDSLAG WERKZAAMHEDEN (Basis of work)</v>
      </c>
      <c r="C5" s="226" t="str">
        <f>Translations!$B$52</f>
        <v>Achtergrondinformatie en andere voor de verklaring relevante gegevens zoals de criteria die het verificatieproces regelen (regels voor accreditatie/certificering enz.) en de criteria die bij de verificatie worden gehanteerd (voorschriften in het kader van de EU ETS enz.)</v>
      </c>
      <c r="E5" s="154"/>
      <c r="F5" s="214"/>
      <c r="G5" s="214"/>
      <c r="H5" s="214"/>
      <c r="I5" s="214"/>
      <c r="J5" s="214"/>
      <c r="K5" s="214"/>
      <c r="L5" s="214"/>
    </row>
    <row r="6" spans="1:12" ht="84" customHeight="1" thickBot="1" x14ac:dyDescent="0.3">
      <c r="B6" s="215" t="str">
        <f>Translations!$B$53</f>
        <v>Bijlage 3: WIJZIGINGEN (Changes)</v>
      </c>
      <c r="C6" s="227" t="str">
        <f>Translations!$B$54</f>
        <v>Een overzicht van relevante afspraken met de NEa of wijzigingen die door de NEa zijn goedgekeurd en die ten tijde van de beëindiging van de verificatie GEEN deel uitmaken van het monitoringsplan. 
EN
Een overzicht van de relevante wijzigingen die de verificateur constateert en die NIET aan de NEa zijn gemeld of die (nog) NIET zijn goedgekeurd door de NEa.</v>
      </c>
      <c r="E6" s="154"/>
      <c r="F6" s="216"/>
      <c r="G6" s="216"/>
      <c r="H6" s="216"/>
      <c r="I6" s="216"/>
      <c r="J6" s="216"/>
      <c r="K6" s="216"/>
      <c r="L6" s="216"/>
    </row>
    <row r="7" spans="1:12" x14ac:dyDescent="0.25">
      <c r="B7" s="217"/>
      <c r="C7" s="217"/>
      <c r="E7" s="154"/>
      <c r="F7" s="218"/>
      <c r="G7" s="218"/>
      <c r="H7" s="218"/>
      <c r="I7" s="218"/>
      <c r="J7" s="218"/>
      <c r="K7" s="218"/>
      <c r="L7" s="218"/>
    </row>
    <row r="8" spans="1:12" ht="15.75" customHeight="1" thickBot="1" x14ac:dyDescent="0.3">
      <c r="A8" s="465" t="str">
        <f>Translations!$B$55</f>
        <v>Kleurcodering</v>
      </c>
      <c r="B8" s="465"/>
      <c r="C8" s="212"/>
      <c r="E8" s="154"/>
      <c r="G8" s="217"/>
      <c r="H8" s="217"/>
      <c r="I8" s="217"/>
      <c r="J8" s="217"/>
      <c r="K8" s="217"/>
      <c r="L8" s="217"/>
    </row>
    <row r="9" spans="1:12" ht="40" customHeight="1" x14ac:dyDescent="0.25">
      <c r="A9" s="219"/>
      <c r="B9" s="469" t="str">
        <f>Translations!$B$56</f>
        <v xml:space="preserve">Vul alle geel gekleurde cellen in het format in overeenkomstig de specifieke toelichting rechts van de cel. De rijhoogte kan worden aangepast als de ingevoerde tekst zo lang wordt dat deze niet meer leesbaar is in de cel. </v>
      </c>
      <c r="C9" s="470"/>
      <c r="E9" s="154"/>
      <c r="G9" s="217"/>
      <c r="H9" s="217"/>
      <c r="I9" s="217"/>
      <c r="J9" s="217"/>
      <c r="K9" s="217"/>
      <c r="L9" s="217"/>
    </row>
    <row r="10" spans="1:12" ht="20.149999999999999" customHeight="1" thickBot="1" x14ac:dyDescent="0.3">
      <c r="A10" s="220"/>
      <c r="B10" s="471" t="str">
        <f>Translations!$B$419</f>
        <v xml:space="preserve">Rechts van de invulcel vindt u een controlecel. Indien u het verplichte veld nog niet volledig heeft ingevuld is deze rood van kleur. Als het verplichte veld is ingevuld, zal deze cel groen worden. </v>
      </c>
      <c r="C10" s="472"/>
      <c r="E10" s="154"/>
      <c r="G10" s="217"/>
      <c r="H10" s="217"/>
      <c r="I10" s="217"/>
      <c r="J10" s="217"/>
      <c r="K10" s="217"/>
      <c r="L10" s="217"/>
    </row>
    <row r="11" spans="1:12" ht="20.149999999999999" customHeight="1" x14ac:dyDescent="0.25">
      <c r="A11" s="221"/>
      <c r="B11" s="473"/>
      <c r="C11" s="474"/>
      <c r="E11" s="154"/>
      <c r="G11" s="217"/>
      <c r="H11" s="217"/>
      <c r="I11" s="217"/>
      <c r="J11" s="217"/>
      <c r="K11" s="217"/>
      <c r="L11" s="217"/>
    </row>
    <row r="12" spans="1:12" ht="40" customHeight="1" thickBot="1" x14ac:dyDescent="0.3">
      <c r="A12" s="222"/>
      <c r="B12" s="467" t="str">
        <f>Translations!$B$58</f>
        <v>Helemaal rechts van de cellen vindt u nadere aanwijzingen of relevante opmerkingen. Lees deze VOORDAT u het format invult. De pagina-indeling is zo ingesteld dat alleen de relevante gedeelten van de verklaring en de bijlagen worden afgedrukt, NIET de kolom met de toelichting.</v>
      </c>
      <c r="C12" s="468"/>
      <c r="E12" s="154"/>
      <c r="F12" s="217"/>
      <c r="G12" s="217"/>
      <c r="H12" s="217"/>
      <c r="I12" s="217"/>
      <c r="J12" s="217"/>
      <c r="K12" s="217"/>
      <c r="L12" s="217"/>
    </row>
    <row r="13" spans="1:12" x14ac:dyDescent="0.25">
      <c r="B13" s="217"/>
      <c r="C13" s="217"/>
      <c r="E13" s="154"/>
      <c r="F13" s="223"/>
      <c r="G13" s="223"/>
      <c r="H13" s="223"/>
      <c r="I13" s="223"/>
      <c r="J13" s="223"/>
      <c r="K13" s="223"/>
      <c r="L13" s="223"/>
    </row>
    <row r="24" spans="3:3" x14ac:dyDescent="0.25">
      <c r="C24" s="224"/>
    </row>
  </sheetData>
  <sheetProtection algorithmName="SHA-512" hashValue="07LLwZGQavHQWpB/+8P3kiVenlCfXIXb3oqkR9L+mhnEiq6XPsJdtnduvUeTNK+8UgS6HRE0Eg7MKokJFgAX3Q==" saltValue="jPP3hPjlprpFFL96tkGrJw==" spinCount="100000" sheet="1" objects="1" scenarios="1"/>
  <mergeCells count="5">
    <mergeCell ref="A8:B8"/>
    <mergeCell ref="B2:C2"/>
    <mergeCell ref="B12:C12"/>
    <mergeCell ref="B9:C9"/>
    <mergeCell ref="B10:C11"/>
  </mergeCells>
  <phoneticPr fontId="18" type="noConversion"/>
  <hyperlinks>
    <hyperlink ref="B3" location="'Opinion Statement (inst)'!A1" display="Opinion Statement (inst) :" xr:uid="{00000000-0004-0000-0100-000000000000}"/>
    <hyperlink ref="B4" location="'Annex 1 - Findings'!A1" display="Annex 1 : FINDINGS" xr:uid="{00000000-0004-0000-0100-000001000000}"/>
    <hyperlink ref="B5" location="'Annex 2 - basis of work'!A1" display="Annex 2 : BASIS OF WORK" xr:uid="{00000000-0004-0000-0100-000002000000}"/>
    <hyperlink ref="B6" location="'Annex 3 - Changes '!A1" display="Annex 3 : CHANGES " xr:uid="{00000000-0004-0000-0100-000003000000}"/>
  </hyperlinks>
  <pageMargins left="0.74803149606299213" right="0.74803149606299213" top="1.0629921259842521" bottom="0.78740157480314965" header="0.23622047244094491" footer="0.47244094488188981"/>
  <pageSetup paperSize="9" scale="85" fitToHeight="0" orientation="portrait" r:id="rId1"/>
  <headerFooter>
    <oddFooter>&amp;L&amp;F/
&amp;A&amp;C&amp;P/&amp;N&amp;RPrinted : &amp;D/&amp;T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126"/>
  <sheetViews>
    <sheetView zoomScaleNormal="100" zoomScaleSheetLayoutView="100" workbookViewId="0">
      <selection activeCell="B8" sqref="B8"/>
    </sheetView>
  </sheetViews>
  <sheetFormatPr defaultColWidth="9.08984375" defaultRowHeight="11.5" x14ac:dyDescent="0.25"/>
  <cols>
    <col min="1" max="1" width="38.26953125" style="369" customWidth="1"/>
    <col min="2" max="2" width="71.26953125" style="372" customWidth="1"/>
    <col min="3" max="3" width="6.26953125" style="371" customWidth="1"/>
    <col min="4" max="4" width="120.6328125" style="334" customWidth="1"/>
    <col min="5" max="5" width="9.08984375" style="334"/>
    <col min="6" max="6" width="9.08984375" style="394"/>
    <col min="7" max="7" width="9.08984375" style="337"/>
    <col min="8" max="9" width="9.08984375" style="334"/>
    <col min="10" max="10" width="9.08984375" style="334" customWidth="1"/>
    <col min="11" max="11" width="38.6328125" style="334" customWidth="1"/>
    <col min="12" max="12" width="9.08984375" style="334" customWidth="1"/>
    <col min="13" max="16384" width="9.08984375" style="334"/>
  </cols>
  <sheetData>
    <row r="1" spans="1:29" x14ac:dyDescent="0.25">
      <c r="A1" s="483" t="str">
        <f>+IF(fm!W1&lt;&gt;0,"Er moeten nog 1 of meerdere gegevens worden ingevuld.","Alles is ingevuld")</f>
        <v>Er moeten nog 1 of meerdere gegevens worden ingevuld.</v>
      </c>
      <c r="B1" s="484"/>
      <c r="C1" s="484"/>
      <c r="D1" s="484"/>
      <c r="E1" s="484"/>
      <c r="F1" s="484"/>
      <c r="G1" s="484"/>
    </row>
    <row r="2" spans="1:29" ht="13.5" x14ac:dyDescent="0.25">
      <c r="A2" s="488" t="str">
        <f>Translations!$B$250</f>
        <v>Verificatierapport - EU ETS</v>
      </c>
      <c r="B2" s="488"/>
      <c r="C2" s="198"/>
      <c r="D2" s="336" t="str">
        <f>Translations!$B$63</f>
        <v>RICHTSNOER VOOR VERIFICATEURS</v>
      </c>
      <c r="AC2" s="334" t="s">
        <v>591</v>
      </c>
    </row>
    <row r="3" spans="1:29" ht="46" x14ac:dyDescent="0.25">
      <c r="A3" s="475" t="s">
        <v>700</v>
      </c>
      <c r="B3" s="475"/>
      <c r="C3" s="335"/>
      <c r="D3" s="338" t="str">
        <f>Translations!$B$65</f>
        <v>Vul alle geel gekleurde cellen in het format in. In de tabbladen zijn achter de invulvelden kolommen met controlecellen opgenomen. Deze cellen dienen allemaal groen te zijn. Pas wanneer dit het geval is, kan de verklaring ingevuld worden. Het is niet toegestaan wijzigingen door te voeren in het format. (Bijvoorbeeld: voeg geen extra regels toe en voeg ook geen cellen samen.) Nadere bijzonderheden over de achtergrond van de verificatie enz. worden gegeven in bijlage 2.</v>
      </c>
    </row>
    <row r="4" spans="1:29" ht="15.5" customHeight="1" thickBot="1" x14ac:dyDescent="0.3">
      <c r="A4" s="487" t="str">
        <f>Translations!$B$66</f>
        <v xml:space="preserve"> </v>
      </c>
      <c r="B4" s="487"/>
      <c r="C4" s="335"/>
      <c r="D4" s="339"/>
    </row>
    <row r="5" spans="1:29" ht="15.5" customHeight="1" thickBot="1" x14ac:dyDescent="0.3">
      <c r="A5" s="479" t="str">
        <f>Translations!$B$67</f>
        <v>GEGEVENS VAN DRIJVER</v>
      </c>
      <c r="B5" s="480"/>
      <c r="C5" s="335"/>
      <c r="D5" s="340"/>
    </row>
    <row r="6" spans="1:29" ht="15.5" customHeight="1" x14ac:dyDescent="0.25">
      <c r="A6" s="341" t="str">
        <f>Translations!$B$68</f>
        <v xml:space="preserve">Naam van de drijver: </v>
      </c>
      <c r="B6" s="237" t="str">
        <f>+IFERROR(IF(B8&lt;&gt;"",VLOOKUP(B8,verg!A3:D501,2,0),""),"onbekend vergunningnummer")</f>
        <v/>
      </c>
      <c r="C6" s="335"/>
      <c r="D6" s="340" t="str">
        <f>Translations!$B$69</f>
        <v>De naam van de drijver wordt automatisch ingevuld wanneer het vergunningnummer is ingevuld.</v>
      </c>
    </row>
    <row r="7" spans="1:29" ht="15.5" customHeight="1" x14ac:dyDescent="0.25">
      <c r="A7" s="342" t="str">
        <f>Translations!$B$70</f>
        <v>Naam van de installatie:</v>
      </c>
      <c r="B7" s="302" t="str">
        <f>+IFERROR(IF(B8&lt;&gt;"",VLOOKUP(B8,verg!A2:D501,3,0),""),"onbekend vergunningnummer")</f>
        <v/>
      </c>
      <c r="C7" s="335"/>
      <c r="D7" s="340" t="str">
        <f>Translations!$B$391</f>
        <v>De naam van de installatie wordt automatisch ingevuld wanneer het vergunningnummer is ingevuld.</v>
      </c>
    </row>
    <row r="8" spans="1:29" ht="23" x14ac:dyDescent="0.25">
      <c r="A8" s="343" t="str">
        <f>CONCATENATE(Translations!$B$73,"           NL-")</f>
        <v>Nummer van de emissievergunning:            NL-</v>
      </c>
      <c r="B8" s="390"/>
      <c r="C8" s="344"/>
      <c r="D8" s="340" t="str">
        <f>Translations!$B$392</f>
        <v>Zie onderdeel 2c van het emissieverslag of het monitoringsplan. Let op: vul alleen het 9-cijferig nummer in (bijvoorbeeld: 201599999)</v>
      </c>
      <c r="G8" s="337" t="str">
        <f>+fm!K3</f>
        <v>B8</v>
      </c>
    </row>
    <row r="9" spans="1:29" s="346" customFormat="1" ht="41.5" customHeight="1" x14ac:dyDescent="0.25">
      <c r="A9" s="343" t="str">
        <f>Translations!$B$74</f>
        <v>Datum(s) van relevante goedkeurde monitoringsplan(nen) en de geldigheidsduur van elk plan:</v>
      </c>
      <c r="B9" s="384"/>
      <c r="C9" s="344"/>
      <c r="D9" s="345" t="str">
        <f>Translations!$B$393</f>
        <v>Zie voor houvast ook onderdeel 3c van het emissieverslag. Alleen als de daarin opgegeven versienummers en geldigheidsduur niet overeenkomen met de werkelijkheid, graag hiernaast de juiste gegevens invullen. Vul anders 'Akkoord' of 'Conform EV' in.Uiteraard is hierop wel controle nodig. De geldigheidsduur moet alleen vermeld worden als er sprake is van meerdere monitoringsplannen gedurende het verslagjaar.</v>
      </c>
      <c r="F9" s="394"/>
      <c r="G9" s="337" t="str">
        <f>+fm!K4</f>
        <v>B9</v>
      </c>
    </row>
    <row r="10" spans="1:29" ht="15.5" customHeight="1" x14ac:dyDescent="0.25">
      <c r="A10" s="343" t="str">
        <f>Translations!$B$77</f>
        <v>Categorie van de installatie:</v>
      </c>
      <c r="B10" s="384"/>
      <c r="C10" s="344"/>
      <c r="D10" s="340" t="str">
        <f>Translations!$B$402</f>
        <v>Zie onderdeel 6d van het monitoringsplan. De categorie van de installatie wordt bepaald door de omvang van de emissies.</v>
      </c>
      <c r="G10" s="337" t="str">
        <f>+fm!K5</f>
        <v>B10</v>
      </c>
    </row>
    <row r="11" spans="1:29" ht="23" x14ac:dyDescent="0.25">
      <c r="A11" s="343" t="str">
        <f>Translations!$B$78</f>
        <v>Is het een installatie met geringe emissies ('kleine emittent')?</v>
      </c>
      <c r="B11" s="388"/>
      <c r="C11" s="344"/>
      <c r="D11" s="340" t="str">
        <f>Translations!$B$79</f>
        <v>Installaties met een lage emissie stoten minder dan 25 kton CO2(e) per jaar uit. Zie ook onderdeel 5e van het monitoringsplan.</v>
      </c>
      <c r="G11" s="337" t="str">
        <f>+fm!K6</f>
        <v>B11</v>
      </c>
    </row>
    <row r="12" spans="1:29" ht="23.5" thickBot="1" x14ac:dyDescent="0.3">
      <c r="A12" s="347" t="str">
        <f>Translations!$B$80</f>
        <v>Bijlage 1 Activiteiten:</v>
      </c>
      <c r="B12" s="387"/>
      <c r="C12" s="344"/>
      <c r="D12" s="340" t="str">
        <f>Translations!$B$394</f>
        <v>Zie onderdeel 5c van het MP en sectie 6 van het emissieverslag. Alleen als de daarin opgegeven activiteiten niet overeenkomen met de werkelijkheid, graag hiernaast de afwijking beschrijven. Vul anders 'Akkoord' of 'Conform MP/EV' in.</v>
      </c>
      <c r="G12" s="337" t="str">
        <f>+fm!K7</f>
        <v>B12</v>
      </c>
    </row>
    <row r="13" spans="1:29" ht="12" thickBot="1" x14ac:dyDescent="0.3">
      <c r="A13" s="348"/>
      <c r="B13" s="349"/>
      <c r="C13" s="335"/>
      <c r="D13" s="350"/>
    </row>
    <row r="14" spans="1:29" ht="12" thickBot="1" x14ac:dyDescent="0.3">
      <c r="A14" s="479" t="str">
        <f>Translations!$B$81</f>
        <v>EMISSIEGEGEVENS</v>
      </c>
      <c r="B14" s="480"/>
      <c r="C14" s="335"/>
      <c r="D14" s="350"/>
    </row>
    <row r="15" spans="1:29" ht="15.5" customHeight="1" x14ac:dyDescent="0.25">
      <c r="A15" s="351" t="str">
        <f>Translations!$B$82</f>
        <v>Rapportagejaar:</v>
      </c>
      <c r="B15" s="384">
        <v>2021</v>
      </c>
      <c r="C15" s="344"/>
      <c r="D15" s="350"/>
      <c r="G15" s="337" t="str">
        <f>+fm!K8</f>
        <v/>
      </c>
    </row>
    <row r="16" spans="1:29" ht="15.5" customHeight="1" x14ac:dyDescent="0.25">
      <c r="A16" s="343" t="str">
        <f>Translations!$B$83</f>
        <v>Referentie emissieverslag:</v>
      </c>
      <c r="B16" s="384"/>
      <c r="C16" s="344"/>
      <c r="D16" s="345" t="str">
        <f>Translations!$B$84</f>
        <v>Geef hier een eenduidige referentie naar het te verifiëren emissieverslag, bijv. de documentversie en -datum.</v>
      </c>
      <c r="G16" s="337" t="str">
        <f>+fm!K9</f>
        <v>B16</v>
      </c>
    </row>
    <row r="17" spans="1:7" ht="15.5" customHeight="1" x14ac:dyDescent="0.25">
      <c r="A17" s="343" t="str">
        <f>Translations!$B$89</f>
        <v>CO2-emissies in ton CO2:</v>
      </c>
      <c r="B17" s="384"/>
      <c r="C17" s="344"/>
      <c r="D17" s="352" t="str">
        <f>Translations!$B$88</f>
        <v>Vul hier alleen (totaal)cijfers in van de CO2-emissies (verbranding, proces), excl. PFK- en N2O-emissies</v>
      </c>
      <c r="G17" s="337" t="str">
        <f>+fm!K10</f>
        <v>B17</v>
      </c>
    </row>
    <row r="18" spans="1:7" ht="15.5" customHeight="1" x14ac:dyDescent="0.25">
      <c r="A18" s="343" t="str">
        <f>Translations!$B$92</f>
        <v>PFK-emissies in ton CO2(e):</v>
      </c>
      <c r="B18" s="384"/>
      <c r="C18" s="344"/>
      <c r="D18" s="345" t="str">
        <f>Translations!$B$396</f>
        <v>Vul hier alleen (totaal)cijfers in van de PFK-emissies, uitgedrukt in CO2-equivalenten</v>
      </c>
      <c r="G18" s="337" t="str">
        <f>+fm!K11</f>
        <v>B18</v>
      </c>
    </row>
    <row r="19" spans="1:7" ht="15.5" customHeight="1" x14ac:dyDescent="0.25">
      <c r="A19" s="343" t="str">
        <f>Translations!$B$94</f>
        <v>N2O-emissies in ton CO2(e):</v>
      </c>
      <c r="B19" s="384"/>
      <c r="C19" s="344"/>
      <c r="D19" s="345" t="str">
        <f>Translations!$B$408</f>
        <v>Vul hier alleen (totaal)cijfers in van de N2O-emissies, uitgedrukt in CO2-equivalenten</v>
      </c>
      <c r="G19" s="337" t="str">
        <f>+fm!K12</f>
        <v>B19</v>
      </c>
    </row>
    <row r="20" spans="1:7" ht="26" customHeight="1" x14ac:dyDescent="0.25">
      <c r="A20" s="343" t="str">
        <f>Translations!$B$90</f>
        <v>Totale BKG-emissies van de installatie in ton CO2(e):</v>
      </c>
      <c r="B20" s="239">
        <f>SUM(B17:B19)</f>
        <v>0</v>
      </c>
      <c r="C20" s="335"/>
      <c r="D20" s="345" t="str">
        <f>Translations!$B$91</f>
        <v>In deze cel wordt de inhoud van de bovenstaande cellen automatisch opgeteld ter controle van de afzonderlijke emissiewaarden die zijn opgegeven.</v>
      </c>
    </row>
    <row r="21" spans="1:7" ht="23" x14ac:dyDescent="0.25">
      <c r="A21" s="343" t="str">
        <f>Translations!$B$87</f>
        <v>Gebruikte source streams</v>
      </c>
      <c r="B21" s="384"/>
      <c r="C21" s="344"/>
      <c r="D21" s="345" t="str">
        <f>Translations!$B$411</f>
        <v>Zie onderdeel 6e van het MP en sectie 7b van het emissieverslag. Alleen als de daarin opgegeven source streams niet overeenkomen met de werkelijkheid (bijv. onvolledig), graag hiernaast de afwijking beschrijven. Vul anders 'Akkoord' of 'Conform MP/EV' in.</v>
      </c>
      <c r="G21" s="337" t="str">
        <f>+fm!K13</f>
        <v>B21</v>
      </c>
    </row>
    <row r="22" spans="1:7" ht="23" x14ac:dyDescent="0.25">
      <c r="A22" s="343" t="str">
        <f>Translations!$B$96</f>
        <v>Gebruikte methode:</v>
      </c>
      <c r="B22" s="384"/>
      <c r="C22" s="344"/>
      <c r="D22" s="340" t="str">
        <f>Translations!$B$397</f>
        <v>Zie onderdeel 6a van het MP en sectie 7a van het emissieverslag. Alleen als de daarin opgegeven monitoringsmethodes niet overeenkomen met de werkelijkheid, graag hiernaast de afwijking beschrijven. Vul anders 'Akkoord' of 'Conform MP/EV' in.</v>
      </c>
      <c r="G22" s="337" t="str">
        <f>+fm!K14</f>
        <v>B22</v>
      </c>
    </row>
    <row r="23" spans="1:7" ht="23" x14ac:dyDescent="0.25">
      <c r="A23" s="343" t="str">
        <f>Translations!$B$98</f>
        <v>Gebruikte emissiefactoren:</v>
      </c>
      <c r="B23" s="384"/>
      <c r="C23" s="344"/>
      <c r="D23" s="340" t="str">
        <f>Translations!$B$398</f>
        <v>Zie werkblad E van het MP en werkblad C van het emissieverslag. Alleen als de daarin opgegeven emissiefactoren niet overeenkomen met de werkelijkheid, graag hiernaast de afwijkingen beschrijven. Vul anders 'Akkoord' of 'Conform MP/EV' in.</v>
      </c>
      <c r="G23" s="337" t="str">
        <f>+fm!K15</f>
        <v>B23</v>
      </c>
    </row>
    <row r="24" spans="1:7" ht="81" thickBot="1" x14ac:dyDescent="0.3">
      <c r="A24" s="347" t="str">
        <f>Translations!$B$100</f>
        <v>Wijzigingen tijdens het rapportagejaar met effect op emissies:</v>
      </c>
      <c r="B24" s="384"/>
      <c r="C24" s="344"/>
      <c r="D24" s="353" t="str">
        <f>Translations!$B$101</f>
        <v>Omschrijf in het kort geconstateerde wijzigingen die zich tijdens het rapportagejaar hebben voorgedaan binnen de inrichting en die een wezenlijke invloed hebben gehad op de opgegeven emissies en de trend van jaar tot jaar, voor zover deze hierboven nog niet zijn aangegeven, bijvoorbeeld rendementsverbeteringsprojecten, productiewijzigingen, enzovoort.
NB: in sectie 14 van het emissieverslag heeft de drijver al (gemelde) wijzigingen opgenomen. Eventueel kan daarnaar worden verwezen als de aldaar vermelde wijzigingen een aanzienlijk effect op de emissies hebben veroorzaakt. Niet-meldingsplichtige wijzigingen met aanzienlijk effect op de emissies moeten hiernaast iets uitgebreider worden beschreven. Het gaat hierbij niet om kleine emissieveranderingen, maar om in de cijfers opvallende ontwikkelingen.</v>
      </c>
      <c r="G24" s="337" t="str">
        <f>+fm!K16</f>
        <v>B24</v>
      </c>
    </row>
    <row r="25" spans="1:7" ht="12" thickBot="1" x14ac:dyDescent="0.3">
      <c r="A25" s="348"/>
      <c r="B25" s="349"/>
      <c r="C25" s="335"/>
      <c r="D25" s="350"/>
    </row>
    <row r="26" spans="1:7" ht="12" thickBot="1" x14ac:dyDescent="0.3">
      <c r="A26" s="479" t="str">
        <f>Translations!$B$102</f>
        <v xml:space="preserve">TIJDBESTEDING VERIFICATIE </v>
      </c>
      <c r="B26" s="480"/>
      <c r="C26" s="335"/>
      <c r="D26" s="350"/>
    </row>
    <row r="27" spans="1:7" ht="15" customHeight="1" thickBot="1" x14ac:dyDescent="0.3">
      <c r="A27" s="341" t="s">
        <v>727</v>
      </c>
      <c r="B27" s="384"/>
      <c r="C27" s="344"/>
      <c r="D27" s="340" t="s">
        <v>716</v>
      </c>
      <c r="G27" s="337" t="str">
        <f>+fm!K17</f>
        <v>B27</v>
      </c>
    </row>
    <row r="28" spans="1:7" ht="80.5" x14ac:dyDescent="0.25">
      <c r="A28" s="341" t="str">
        <f>Translations!$B$103</f>
        <v>Inrichting/Installatie bezocht tijdens de verificatie:</v>
      </c>
      <c r="B28" s="384"/>
      <c r="C28" s="344"/>
      <c r="D28" s="393" t="str">
        <f>Translations!$B$104</f>
        <v xml:space="preserve">Ja (virtueel of fysiek) of nee. Het is mogelijk dat de berekening van de emissies en het beheer van de informatie elders plaatsvinden, bijvoorbeeld in geval van een onbemande installatie met meters die op afstand worden afgelezen. Zie de desbetreffende door de Europese Commissie opgestelde richtsnoeren.
In geval van overmacht kan het bevoegd gezag een algemene toestemming afgeven voor het uitvoeren van een virtueel locatiebezoek.  Als daarvan gebruik gemaakt wordt dient aan alle  vereisten voor het virtuele bezoek te worden voldaan. Zie de desbetreffende door de Europese Commissie opgestelde richtsnoeren.
</v>
      </c>
      <c r="G28" s="337" t="str">
        <f>+fm!K18</f>
        <v>B28</v>
      </c>
    </row>
    <row r="29" spans="1:7" ht="15.5" customHeight="1" x14ac:dyDescent="0.25">
      <c r="A29" s="343" t="str">
        <f>Translations!$B$105</f>
        <v>Bezoekdatum(s):</v>
      </c>
      <c r="B29" s="384"/>
      <c r="C29" s="344"/>
      <c r="D29" s="340" t="str">
        <f>Translations!$B$106</f>
        <v>Indien er een fysiek of virtueel bezoek is afgelegd, vul dan de datum van het bezoek in</v>
      </c>
      <c r="G29" s="337" t="str">
        <f>+fm!K19</f>
        <v/>
      </c>
    </row>
    <row r="30" spans="1:7" ht="25.5" customHeight="1" x14ac:dyDescent="0.25">
      <c r="A30" s="343" t="str">
        <f>Translations!$B$107</f>
        <v>Duur van fysiek/virtueel locatiebezoek (in uren):</v>
      </c>
      <c r="B30" s="384"/>
      <c r="C30" s="344"/>
      <c r="D30" s="345" t="str">
        <f>Translations!$B$406</f>
        <v>Vermeld hier, indien een fysiek of virtueel locatiebezoek heeft plaatsgevonden, de werkelijk bestede tijd op locatie/online.</v>
      </c>
      <c r="G30" s="337" t="str">
        <f>+fm!K20</f>
        <v/>
      </c>
    </row>
    <row r="31" spans="1:7" ht="46" x14ac:dyDescent="0.25">
      <c r="A31" s="343" t="str">
        <f>Translations!$B$108</f>
        <v>Naam van de EU ETS-(hoofd)auditor(s)/technische deskundigen die aan fysiek/virtueel locatiebezoek(en) deelnamen:</v>
      </c>
      <c r="B31" s="384"/>
      <c r="C31" s="344"/>
      <c r="D31" s="340" t="str">
        <f>Translations!$B$109</f>
        <v>Vul de naam van de EU ETS-hoofdauditor, de EU-ETS-auditor en de technische deskundigen in die bij locatiebezoeken betrokken waren.</v>
      </c>
      <c r="G31" s="337" t="str">
        <f>+fm!K21</f>
        <v/>
      </c>
    </row>
    <row r="32" spans="1:7" ht="23" x14ac:dyDescent="0.25">
      <c r="A32" s="343" t="str">
        <f>Translations!$B$110</f>
        <v>Motivering voor niet of virtueel afleggen van locatiebezoek</v>
      </c>
      <c r="B32" s="384"/>
      <c r="C32" s="344"/>
      <c r="D32" s="340" t="str">
        <f>Translations!$B$111</f>
        <v>Indien er GEEN of een virtueel bezoek is afgelegd, geef hier dan in het kort aan waarom het niet noodzakelijk of werd geacht een fysiek locatiebezoek af te leggen.</v>
      </c>
      <c r="G32" s="337" t="str">
        <f>+fm!K22</f>
        <v/>
      </c>
    </row>
    <row r="33" spans="1:7" ht="58" thickBot="1" x14ac:dyDescent="0.3">
      <c r="A33" s="347" t="str">
        <f>Translations!$B$112</f>
        <v>Datum van schriftelijke toestemming van de NEa om geen of virtueel locatiebezoek af te leggen.</v>
      </c>
      <c r="B33" s="384"/>
      <c r="C33" s="344"/>
      <c r="D33" s="340" t="str">
        <f>Translations!$B$113</f>
        <v>Indien er GEEN bezoek of virtueel bezoek is afgelegd, vul hier dan de datum in van de schriftelijke toestemming van de NEa om geen of virtueel locatiebezoek af te leggen. 
NB: voor 'kleine emittenten' is geen toestemming nodig voor het niet afleggen van een locatiebezoek (art. 32 AVR). Geef in dat geval 'NVT' op.
Let wel: Deze uitzondering geldt niet voor het afleggen van een virtueel locatiebezoek.</v>
      </c>
      <c r="G33" s="337" t="str">
        <f>+fm!K23</f>
        <v/>
      </c>
    </row>
    <row r="34" spans="1:7" ht="12" thickBot="1" x14ac:dyDescent="0.3">
      <c r="A34" s="354"/>
      <c r="B34" s="355"/>
      <c r="C34" s="335"/>
      <c r="D34" s="350"/>
    </row>
    <row r="35" spans="1:7" ht="81" thickBot="1" x14ac:dyDescent="0.3">
      <c r="A35" s="479" t="str">
        <f>Translations!$B$114</f>
        <v>NALEVING VAN EU-ETS-VOORSCHRIFTEN</v>
      </c>
      <c r="B35" s="480"/>
      <c r="C35" s="335"/>
      <c r="D35" s="356" t="str">
        <f>Translations!$B$115</f>
        <v>Een kort antwoord volstaat hier. Indien het antwoord negatief is en u dit nader wilt toelichten, vult u in het relevante gedeelte van bijlage 1 uw bevindingen met betrekking tot ongecorrigeerde gevallen van non-conformiteit en niet-naleving in.
NB: Het gaat er hierbij om dat u alle GECONSTATEERDE afwijkingen of twijfels daarover opneemt; waar u 'JA' aangeeft betekent dit dat er geen afwijkingen zijn geconstateerd, en niet dat u (met redelijke mate van zekerheid) vaststelt dat deze er niet zijn.
Vermijd verder zoveel mogelijk dubbelingen van dezelfde constateringen.</v>
      </c>
    </row>
    <row r="36" spans="1:7" x14ac:dyDescent="0.25">
      <c r="A36" s="482" t="str">
        <f>Translations!$B$116</f>
        <v>Voldaan aan de eisen uit het monitoringsplan:</v>
      </c>
      <c r="B36" s="384"/>
      <c r="C36" s="344"/>
      <c r="D36" s="350"/>
      <c r="G36" s="337" t="str">
        <f>+fm!K24</f>
        <v>B36</v>
      </c>
    </row>
    <row r="37" spans="1:7" x14ac:dyDescent="0.25">
      <c r="A37" s="485"/>
      <c r="B37" s="384" t="str">
        <f>Translations!$B$117</f>
        <v>Zo nee, reden...</v>
      </c>
      <c r="C37" s="344"/>
      <c r="D37" s="340" t="str">
        <f>Translations!$B$118</f>
        <v>Geef hier de redenen aan waarom niet aan de eisen is voldaan.</v>
      </c>
      <c r="G37" s="337" t="str">
        <f>+fm!K25</f>
        <v/>
      </c>
    </row>
    <row r="38" spans="1:7" ht="23" x14ac:dyDescent="0.25">
      <c r="A38" s="485" t="str">
        <f>Translations!$B$120</f>
        <v xml:space="preserve">Voldaan aan de EU-verordening inzake monitoring en rapportage (MRV):
</v>
      </c>
      <c r="B38" s="384"/>
      <c r="C38" s="344"/>
      <c r="D38" s="345" t="str">
        <f>Translations!$B$121</f>
        <v>Specifiek aandachtspunt: Let er hierbij indien van toepassing ook op of voor biobrandstoffen of vloeibare biomassa met een geclaimde emissiefactor 0 voldaan wordt aan de duurzaamheidscriteria van de EU.</v>
      </c>
      <c r="G38" s="337" t="str">
        <f>+fm!K26</f>
        <v>B38</v>
      </c>
    </row>
    <row r="39" spans="1:7" x14ac:dyDescent="0.25">
      <c r="A39" s="485"/>
      <c r="B39" s="384" t="str">
        <f>Translations!$B$117</f>
        <v>Zo nee, reden...</v>
      </c>
      <c r="C39" s="344"/>
      <c r="D39" s="340" t="str">
        <f>Translations!$B$118</f>
        <v>Geef hier de redenen aan waarom niet aan de eisen is voldaan.</v>
      </c>
      <c r="G39" s="337" t="str">
        <f>+fm!K27</f>
        <v/>
      </c>
    </row>
    <row r="40" spans="1:7" ht="23" x14ac:dyDescent="0.25">
      <c r="A40" s="489" t="str">
        <f>Translations!$B$122</f>
        <v>Voldaan aan de EU-verordening inzake accreditatie en verificatie:</v>
      </c>
      <c r="B40" s="490"/>
      <c r="C40" s="335"/>
      <c r="D40" s="356" t="str">
        <f>Translations!$B$403</f>
        <v>Dit onderdeel van de verklaring bevat informatie over of en in welke mate relevante artikelen uit de EU-verordening inzake accreditatie en verificatie in ogenschouw zijn genomen door de verificateur.</v>
      </c>
    </row>
    <row r="41" spans="1:7" x14ac:dyDescent="0.25">
      <c r="A41" s="485" t="str">
        <f>Translations!$B$123</f>
        <v>Artikel 14, onder a) en artikel 16, lid 2, onder f): Grondige controle van gegevens en vergelijking met de gegevensbron</v>
      </c>
      <c r="B41" s="384"/>
      <c r="C41" s="344"/>
      <c r="D41" s="357"/>
      <c r="G41" s="337" t="str">
        <f>+fm!K28</f>
        <v>B41</v>
      </c>
    </row>
    <row r="42" spans="1:7" ht="34.5" x14ac:dyDescent="0.25">
      <c r="A42" s="486"/>
      <c r="B42" s="384" t="str">
        <f>Translations!$B$117</f>
        <v>Zo nee, reden...</v>
      </c>
      <c r="C42" s="344"/>
      <c r="D42" s="345" t="str">
        <f>Translations!$B$124</f>
        <v>Zo nee, geef dan in het kort aan waarom een grondige controle van de gegevens niet noodzakelijk werd geacht en/of waarom de gegevens niet met de primaire gegevensbron zijn vergeleken.
NB: de nadruk ligt hier bij de processen en procedures. Referentie: Guidance document EGD I en KGN II.3</v>
      </c>
      <c r="G42" s="337" t="str">
        <f>+fm!K29</f>
        <v/>
      </c>
    </row>
    <row r="43" spans="1:7" x14ac:dyDescent="0.25">
      <c r="A43" s="486"/>
      <c r="B43" s="384" t="str">
        <f>Translations!B125</f>
        <v>Zo ja, was dit onderdeel van de verificatie op locatie?</v>
      </c>
      <c r="C43" s="344"/>
      <c r="D43" s="357"/>
      <c r="G43" s="337" t="str">
        <f>+fm!K30</f>
        <v/>
      </c>
    </row>
    <row r="44" spans="1:7" x14ac:dyDescent="0.25">
      <c r="A44" s="481" t="str">
        <f>Translations!$B$126</f>
        <v>Artikel 14, onder b): De controleactiviteiten worden correct gedocumenteerd, uitgevoerd en gehandhaafd, en zijn effectief om de intrinsieke risico's te beperken:</v>
      </c>
      <c r="B44" s="384"/>
      <c r="C44" s="344"/>
      <c r="D44" s="340"/>
      <c r="G44" s="337" t="str">
        <f>+fm!K31</f>
        <v>B44</v>
      </c>
    </row>
    <row r="45" spans="1:7" x14ac:dyDescent="0.25">
      <c r="A45" s="482"/>
      <c r="B45" s="384" t="str">
        <f>Translations!$B$117</f>
        <v>Zo nee, reden...</v>
      </c>
      <c r="C45" s="344"/>
      <c r="D45" s="340" t="str">
        <f>Translations!$B$118</f>
        <v>Geef hier de redenen aan waarom niet aan de eisen is voldaan.</v>
      </c>
      <c r="G45" s="337" t="str">
        <f>+fm!K32</f>
        <v/>
      </c>
    </row>
    <row r="46" spans="1:7" x14ac:dyDescent="0.25">
      <c r="A46" s="481" t="str">
        <f>Translations!$B$127</f>
        <v>Artikel 14, onder c): De in het monitoringsplan vermelde procedures worden correct gedocumenteerd, uitgevoerd en gehandhaafd, en zijn effectief om de intrinsieke risico's en controlerisico's te beperken:</v>
      </c>
      <c r="B46" s="384"/>
      <c r="C46" s="344"/>
      <c r="D46" s="340"/>
      <c r="G46" s="337" t="str">
        <f>+fm!K33</f>
        <v>B46</v>
      </c>
    </row>
    <row r="47" spans="1:7" x14ac:dyDescent="0.25">
      <c r="A47" s="482"/>
      <c r="B47" s="384" t="str">
        <f>Translations!$B$117</f>
        <v>Zo nee, reden...</v>
      </c>
      <c r="C47" s="344"/>
      <c r="D47" s="340" t="str">
        <f>Translations!$B$118</f>
        <v>Geef hier de redenen aan waarom niet aan de eisen is voldaan.</v>
      </c>
      <c r="G47" s="337" t="str">
        <f>+fm!K34</f>
        <v/>
      </c>
    </row>
    <row r="48" spans="1:7" ht="23" x14ac:dyDescent="0.25">
      <c r="A48" s="481" t="str">
        <f>Translations!$B$128</f>
        <v>Artikel 16: Gegevensverificatie</v>
      </c>
      <c r="B48" s="384"/>
      <c r="C48" s="344"/>
      <c r="D48" s="345" t="str">
        <f>Translations!$B$129</f>
        <v>De gegevensverificatie is volgens de voorschriften uitgevoerd.
NB: de nadruk ligt hier bij de data. Referentie: Guidance document EGD I en KGN II.3</v>
      </c>
      <c r="G48" s="337" t="str">
        <f>+fm!K35</f>
        <v>B48</v>
      </c>
    </row>
    <row r="49" spans="1:7" x14ac:dyDescent="0.25">
      <c r="A49" s="482"/>
      <c r="B49" s="384" t="str">
        <f>Translations!$B$117</f>
        <v>Zo nee, reden...</v>
      </c>
      <c r="C49" s="344"/>
      <c r="D49" s="340" t="str">
        <f>Translations!$B$118</f>
        <v>Geef hier de redenen aan waarom niet aan de eisen is voldaan.</v>
      </c>
      <c r="G49" s="337" t="str">
        <f>+fm!K36</f>
        <v/>
      </c>
    </row>
    <row r="50" spans="1:7" x14ac:dyDescent="0.25">
      <c r="A50" s="481" t="str">
        <f>Translations!$B$130</f>
        <v>Artikel 17: Correcte toepassing van de monitoringsmethoden</v>
      </c>
      <c r="B50" s="384"/>
      <c r="C50" s="344"/>
      <c r="D50" s="357"/>
      <c r="G50" s="337" t="str">
        <f>+fm!K37</f>
        <v>B50</v>
      </c>
    </row>
    <row r="51" spans="1:7" x14ac:dyDescent="0.25">
      <c r="A51" s="482"/>
      <c r="B51" s="384" t="str">
        <f>Translations!$B$117</f>
        <v>Zo nee, reden...</v>
      </c>
      <c r="C51" s="344"/>
      <c r="D51" s="340" t="str">
        <f>Translations!$B$118</f>
        <v>Geef hier de redenen aan waarom niet aan de eisen is voldaan.</v>
      </c>
      <c r="G51" s="337" t="str">
        <f>+fm!K38</f>
        <v/>
      </c>
    </row>
    <row r="52" spans="1:7" x14ac:dyDescent="0.25">
      <c r="A52" s="481" t="str">
        <f>Translations!$B$131</f>
        <v>Artikel 17, lid 4: Melding van geplande of feitelijke wijzigingen:</v>
      </c>
      <c r="B52" s="384"/>
      <c r="C52" s="344"/>
      <c r="D52" s="340" t="str">
        <f>Translations!$B$404</f>
        <v>NB: Dit betreft meldingen van wijzigingen die effect kunnen hebben op de kosteloze toewijzing van emissierechten.</v>
      </c>
      <c r="G52" s="337" t="str">
        <f>+fm!K39</f>
        <v>B52</v>
      </c>
    </row>
    <row r="53" spans="1:7" ht="23" x14ac:dyDescent="0.25">
      <c r="A53" s="482"/>
      <c r="B53" s="384" t="str">
        <f>Translations!$B$117</f>
        <v>Zo nee, reden...</v>
      </c>
      <c r="C53" s="344"/>
      <c r="D53" s="340" t="str">
        <f>Translations!$B$405</f>
        <v>Geef hier de redenen aan waarom niet aan de voorschriften is voldaan.
Geef in bijlage 3 een kort overzicht van de evt. veranderingen (of signalen daarvoor) die niet zijn gemeld.</v>
      </c>
      <c r="G53" s="337" t="str">
        <f>+fm!K40</f>
        <v/>
      </c>
    </row>
    <row r="54" spans="1:7" x14ac:dyDescent="0.25">
      <c r="A54" s="481" t="str">
        <f>Translations!$B$132</f>
        <v>Artikel 18: Verificatie van bij ontbrekende gegevens toegepaste methoden</v>
      </c>
      <c r="B54" s="384"/>
      <c r="C54" s="344"/>
      <c r="D54" s="340"/>
      <c r="G54" s="337" t="str">
        <f>+fm!K41</f>
        <v>B54</v>
      </c>
    </row>
    <row r="55" spans="1:7" x14ac:dyDescent="0.25">
      <c r="A55" s="482"/>
      <c r="B55" s="384" t="str">
        <f>Translations!$B$117</f>
        <v>Zo nee, reden...</v>
      </c>
      <c r="C55" s="344"/>
      <c r="D55" s="345" t="str">
        <f>Translations!$B$118</f>
        <v>Geef hier de redenen aan waarom niet aan de eisen is voldaan.</v>
      </c>
      <c r="G55" s="337" t="str">
        <f>+fm!K42</f>
        <v/>
      </c>
    </row>
    <row r="56" spans="1:7" x14ac:dyDescent="0.25">
      <c r="A56" s="481" t="str">
        <f>Translations!$B$134</f>
        <v>Artikel 19: Beoordeling van de onzekerheid</v>
      </c>
      <c r="B56" s="384"/>
      <c r="C56" s="344"/>
      <c r="D56" s="345" t="str">
        <f>Translations!$B$135</f>
        <v>Bevestiging van de geldigheid van de informatie die ten grondslag ligt aan de onzekerheidsonderbouwing</v>
      </c>
      <c r="G56" s="337" t="str">
        <f>+fm!K43</f>
        <v>B56</v>
      </c>
    </row>
    <row r="57" spans="1:7" x14ac:dyDescent="0.25">
      <c r="A57" s="482"/>
      <c r="B57" s="384" t="str">
        <f>Translations!$B$117</f>
        <v>Zo nee, reden...</v>
      </c>
      <c r="C57" s="344"/>
      <c r="D57" s="340" t="str">
        <f>Translations!$B$118</f>
        <v>Geef hier de redenen aan waarom niet aan de eisen is voldaan.</v>
      </c>
      <c r="G57" s="337" t="str">
        <f>+fm!K44</f>
        <v/>
      </c>
    </row>
    <row r="58" spans="1:7" ht="23" x14ac:dyDescent="0.25">
      <c r="A58" s="343" t="str">
        <f>Translations!$B$137</f>
        <v>Gevallen van non-conformiteit uit voorgaand jaar gecorrigeerd?</v>
      </c>
      <c r="B58" s="384"/>
      <c r="C58" s="344"/>
      <c r="D58" s="340"/>
      <c r="G58" s="337" t="str">
        <f>+fm!K45</f>
        <v>B58</v>
      </c>
    </row>
    <row r="59" spans="1:7" s="346" customFormat="1" ht="46.5" thickBot="1" x14ac:dyDescent="0.3">
      <c r="A59" s="347" t="str">
        <f>Translations!$B$138</f>
        <v>Geïdentificeerde wijzigingen e.d. die niet zijn gemeld bij de NEa en/of niet zijn opgenomen in een bijgewerkt monitoringsplan?</v>
      </c>
      <c r="B59" s="384"/>
      <c r="C59" s="344"/>
      <c r="D59" s="340" t="str">
        <f>Translations!$B$139</f>
        <v>Geef in bijlage 1 en/of 3 een kort overzicht van de voornaamste wijzigingen die:
a) ten onrechte ten tijde van de beëindiging van de verificatie GEEN deel uitmaken van een goedgekeurd monitoringsplan; het gaat hierbij om door de NEa gestelde voorwaarden, goedgekeurde veranderingen en verzochte verduidelijkingen;
b) door de verificateur als meldingsplichtig zijn beoordeeld en die niet aan de NEa zijn gemeld.</v>
      </c>
      <c r="F59" s="394"/>
      <c r="G59" s="337" t="str">
        <f>+fm!K46</f>
        <v>B59</v>
      </c>
    </row>
    <row r="60" spans="1:7" ht="12" thickBot="1" x14ac:dyDescent="0.3">
      <c r="A60" s="348"/>
      <c r="B60" s="349"/>
      <c r="C60" s="335"/>
      <c r="D60" s="350"/>
    </row>
    <row r="61" spans="1:7" ht="58" thickBot="1" x14ac:dyDescent="0.3">
      <c r="A61" s="479" t="str">
        <f>Translations!$B$140</f>
        <v>NALEVING VAN DE BEGINSELEN VAN MONITORING EN RAPPORTAGE</v>
      </c>
      <c r="B61" s="480"/>
      <c r="C61" s="335"/>
      <c r="D61" s="358" t="str">
        <f>Translations!$B$142</f>
        <v>Een korte toelichting volstaat hier. Opmerking: Erkend wordt dat het ambitieniveau van bepaalde beginselen hoog is en dat absolute bevestiging van de naleving misschien niet mogelijk is. Daarnaast hangt de naleving van bepaalde beginselen samen met de naleving van andere beginselen, waardoor 'naleving' niet kan worden 'bevestigd'.
NB: Het gaat er hierbij met name om dat u alle geconstateerde afwijkingen of twijfels daarover opneemt. Bij 'JA' heeft u geen aanwijzingen gevonden dat de de specifieke beginselen niet zijn nageleefd.</v>
      </c>
    </row>
    <row r="62" spans="1:7" x14ac:dyDescent="0.25">
      <c r="A62" s="482" t="str">
        <f>Translations!$B$141</f>
        <v>Nauwkeurigheid</v>
      </c>
      <c r="B62" s="384"/>
      <c r="C62" s="344"/>
      <c r="D62" s="356"/>
      <c r="G62" s="337" t="str">
        <f>+fm!K47</f>
        <v>B62</v>
      </c>
    </row>
    <row r="63" spans="1:7" x14ac:dyDescent="0.25">
      <c r="A63" s="485"/>
      <c r="B63" s="384" t="str">
        <f>Translations!$B$117</f>
        <v>Zo nee, reden...</v>
      </c>
      <c r="C63" s="344"/>
      <c r="D63" s="340" t="str">
        <f>Translations!$B$145</f>
        <v>Geef hier aan waarom het beginsel niet is nageleefd.</v>
      </c>
      <c r="G63" s="337" t="str">
        <f>+fm!K48</f>
        <v/>
      </c>
    </row>
    <row r="64" spans="1:7" x14ac:dyDescent="0.25">
      <c r="A64" s="485" t="str">
        <f>Translations!$B$143</f>
        <v>Volledigheid</v>
      </c>
      <c r="B64" s="384"/>
      <c r="C64" s="344"/>
      <c r="D64" s="356"/>
      <c r="G64" s="337" t="str">
        <f>+fm!K49</f>
        <v>B64</v>
      </c>
    </row>
    <row r="65" spans="1:11" x14ac:dyDescent="0.25">
      <c r="A65" s="485"/>
      <c r="B65" s="384" t="str">
        <f>Translations!$B$117</f>
        <v>Zo nee, reden...</v>
      </c>
      <c r="C65" s="344"/>
      <c r="D65" s="340" t="str">
        <f>Translations!$B$145</f>
        <v>Geef hier aan waarom het beginsel niet is nageleefd.</v>
      </c>
      <c r="G65" s="337" t="str">
        <f>+fm!K50</f>
        <v/>
      </c>
    </row>
    <row r="66" spans="1:11" x14ac:dyDescent="0.25">
      <c r="A66" s="485" t="str">
        <f>Translations!$B$144</f>
        <v>Coherentie:</v>
      </c>
      <c r="B66" s="384"/>
      <c r="C66" s="344"/>
      <c r="D66" s="356"/>
      <c r="G66" s="337" t="str">
        <f>+fm!K51</f>
        <v>B66</v>
      </c>
    </row>
    <row r="67" spans="1:11" x14ac:dyDescent="0.25">
      <c r="A67" s="485"/>
      <c r="B67" s="384" t="str">
        <f>Translations!$B$117</f>
        <v>Zo nee, reden...</v>
      </c>
      <c r="C67" s="344"/>
      <c r="D67" s="340" t="str">
        <f>Translations!$B$145</f>
        <v>Geef hier aan waarom het beginsel niet is nageleefd.</v>
      </c>
      <c r="G67" s="337" t="str">
        <f>+fm!K52</f>
        <v/>
      </c>
    </row>
    <row r="68" spans="1:11" s="346" customFormat="1" ht="23" x14ac:dyDescent="0.25">
      <c r="A68" s="485" t="str">
        <f>Translations!$B$146</f>
        <v>Vergelijkbaarheid in de tijd:</v>
      </c>
      <c r="B68" s="384"/>
      <c r="C68" s="344"/>
      <c r="D68" s="340" t="str">
        <f>Translations!$B$147</f>
        <v>Geef in het kort aan of er wezenlijke veranderingen in de monitoringsmethoden zijn opgetreden waardoor de huidige gerapporteerde emissies niet met die van voorgaande perioden kunnen worden vergeleken. Voorbeeld: toevoeging of verwijdering van source streams.</v>
      </c>
      <c r="F68" s="394"/>
      <c r="G68" s="337" t="str">
        <f>+fm!K53</f>
        <v>B68</v>
      </c>
    </row>
    <row r="69" spans="1:11" x14ac:dyDescent="0.25">
      <c r="A69" s="486"/>
      <c r="B69" s="384" t="str">
        <f>Translations!$B$117</f>
        <v>Zo nee, reden...</v>
      </c>
      <c r="C69" s="344"/>
      <c r="D69" s="340" t="str">
        <f>Translations!$B$145</f>
        <v>Geef hier aan waarom het beginsel niet is nageleefd.</v>
      </c>
      <c r="G69" s="337" t="str">
        <f>+fm!K54</f>
        <v/>
      </c>
    </row>
    <row r="70" spans="1:11" x14ac:dyDescent="0.25">
      <c r="A70" s="485" t="str">
        <f>Translations!$B$148</f>
        <v>Transparantie:</v>
      </c>
      <c r="B70" s="384"/>
      <c r="C70" s="344"/>
      <c r="D70" s="350"/>
      <c r="G70" s="337" t="str">
        <f>+fm!K55</f>
        <v>B70</v>
      </c>
    </row>
    <row r="71" spans="1:11" x14ac:dyDescent="0.25">
      <c r="A71" s="485"/>
      <c r="B71" s="384" t="str">
        <f>Translations!$B$117</f>
        <v>Zo nee, reden...</v>
      </c>
      <c r="C71" s="344"/>
      <c r="D71" s="340" t="str">
        <f>Translations!$B$145</f>
        <v>Geef hier aan waarom het beginsel niet is nageleefd.</v>
      </c>
      <c r="G71" s="337" t="str">
        <f>+fm!K56</f>
        <v/>
      </c>
    </row>
    <row r="72" spans="1:11" s="346" customFormat="1" x14ac:dyDescent="0.25">
      <c r="A72" s="485" t="str">
        <f>Translations!$B$149</f>
        <v>Integriteit van de methode:</v>
      </c>
      <c r="B72" s="384"/>
      <c r="C72" s="344"/>
      <c r="D72" s="339"/>
      <c r="F72" s="394"/>
      <c r="G72" s="337" t="str">
        <f>+fm!K57</f>
        <v>B72</v>
      </c>
    </row>
    <row r="73" spans="1:11" s="346" customFormat="1" x14ac:dyDescent="0.25">
      <c r="A73" s="485"/>
      <c r="B73" s="384" t="str">
        <f>Translations!$B$117</f>
        <v>Zo nee, reden...</v>
      </c>
      <c r="C73" s="344"/>
      <c r="D73" s="340" t="str">
        <f>Translations!$B$145</f>
        <v>Geef hier aan waarom het beginsel niet is nageleefd.</v>
      </c>
      <c r="F73" s="394"/>
      <c r="G73" s="337" t="str">
        <f>+fm!K58</f>
        <v/>
      </c>
    </row>
    <row r="74" spans="1:11" s="359" customFormat="1" ht="12" thickBot="1" x14ac:dyDescent="0.3">
      <c r="A74" s="347" t="str">
        <f>Translations!$B$150</f>
        <v>Voortdurende verbetering:</v>
      </c>
      <c r="B74" s="384"/>
      <c r="C74" s="344"/>
      <c r="D74" s="345" t="str">
        <f>Translations!$B$151</f>
        <v>Geef in bijlage 1 aan op welke punten de prestaties zijn te verbeteren of geef hier aan waarom dit niet van toepassing is.</v>
      </c>
      <c r="F74" s="395"/>
      <c r="G74" s="337" t="str">
        <f>+fm!K59</f>
        <v>B74</v>
      </c>
    </row>
    <row r="75" spans="1:11" ht="12" thickBot="1" x14ac:dyDescent="0.3">
      <c r="A75" s="354"/>
      <c r="B75" s="355"/>
      <c r="C75" s="335"/>
      <c r="D75" s="340"/>
    </row>
    <row r="76" spans="1:11" ht="23" x14ac:dyDescent="0.25">
      <c r="A76" s="495" t="str">
        <f>Translations!$B$152</f>
        <v>VERKLARING</v>
      </c>
      <c r="B76" s="496"/>
      <c r="C76" s="335"/>
      <c r="D76" s="356" t="str">
        <f>Translations!$B$153</f>
        <v>Let op: Alle verplichte velden (m.u.v. B111 t/m B120 ) in alle tabbladen dienen eerst ingevuld te worden. Daarna kunt u via een keuzemenu de gewenste verklaring kiezen.</v>
      </c>
    </row>
    <row r="77" spans="1:11" ht="23.5" thickBot="1" x14ac:dyDescent="0.3">
      <c r="A77" s="497"/>
      <c r="B77" s="498"/>
      <c r="C77" s="335"/>
      <c r="D77" s="345" t="str">
        <f>Translations!$B$407</f>
        <v>De referentie in de verklaring naar 'bovenvermelde broeikasgasemissiegegevens' heeft betrekking op de gegevens die zijn opgenomen onder het kopje 'Emissiegegevens'.</v>
      </c>
    </row>
    <row r="78" spans="1:11" ht="23.5" customHeight="1" x14ac:dyDescent="0.25">
      <c r="A78" s="492" t="str">
        <f>IF(fm!V1=0,"Kies een type verklaring","")</f>
        <v/>
      </c>
      <c r="B78" s="384"/>
      <c r="C78" s="335"/>
      <c r="D78" s="477" t="str">
        <f>Translations!$B$156</f>
        <v xml:space="preserve">GOEDKEURENDE VERKLARING: Gebruik deze verklaringstekst als er geen problemen zijn en er geen specifieke opmerkingen zijn ten aanzien van zaken die de kwaliteit van de gegevens of de interpretatie van de verklaring door de gebruikers beïnvloeden. 
VERKLARING MET OPMERKINGEN: Gebruik deze verklaringstekst als u opmerkingen hebt ten aanzien van uw verklaring. Beschrijf in het kort de afwijkingen die mogelijk van invloed zijn op de gegevens en daarmee de verklaring nader preciseren. 
AFKEURENDE VERKLARING: Gebruik deze verklaringstekst als het niet mogelijk is een goedkeurende verklaring af te geven vanwege een of meer materiële onjuistheden, het beperkte toepassingsgebied of gevallen van non-conformiteit die, afzonderlijk of in combinatie met andere gevallen van non-conformiteit (die uitdrukkelijk als materiële onjuistheden moeten worden vermeld in bijlage 1, samen met niet-materiële punten van zorg ten tijde van de definitieve verificatie) onvoldoende duidelijkheid verschaffen en de verificateur ervan weerhouden met redelijke mate van zekerheid te verklaren dat de gegevens vrij zijn van materiële onjuistheden.
</v>
      </c>
      <c r="E78" s="360"/>
    </row>
    <row r="79" spans="1:11" x14ac:dyDescent="0.25">
      <c r="A79" s="493"/>
      <c r="B79" s="386"/>
      <c r="C79" s="335"/>
      <c r="D79" s="477"/>
      <c r="E79" s="360"/>
      <c r="K79" s="334" t="s">
        <v>656</v>
      </c>
    </row>
    <row r="80" spans="1:11" ht="63.5" customHeight="1" x14ac:dyDescent="0.25">
      <c r="A80" s="501" t="str">
        <f>IF(fm!V1=0,"Verklaring","")</f>
        <v/>
      </c>
      <c r="B80" s="384" t="str">
        <f>+IF(fm!V1=0,IF(B78="Goedkeurende verklaring",Translations!B155,IF(B78="Verklaring met opmerkingen",Translations!B159,IF(B78="Afkeurende verklaring",Translations!B166,""))),"")</f>
        <v/>
      </c>
      <c r="C80" s="476"/>
      <c r="D80" s="477" t="str">
        <f>Translations!$B$161</f>
        <v xml:space="preserve">Opmerking: Alleen een positieve formulering is aanvaardbaar voor een geverifieerde verklaring. WIJZIG DE FORMULERING VAN DEZE VERKLARING NIET. </v>
      </c>
      <c r="E80" s="361"/>
    </row>
    <row r="81" spans="1:11" x14ac:dyDescent="0.25">
      <c r="A81" s="502"/>
      <c r="B81" s="384"/>
      <c r="C81" s="476"/>
      <c r="D81" s="477"/>
      <c r="E81" s="361"/>
    </row>
    <row r="82" spans="1:11" x14ac:dyDescent="0.25">
      <c r="A82" s="499" t="str">
        <f>IF(fm!V1=0,Translations!$B$162,"")</f>
        <v/>
      </c>
      <c r="B82" s="384" t="s">
        <v>188</v>
      </c>
      <c r="C82" s="344"/>
      <c r="D82" s="477" t="s">
        <v>675</v>
      </c>
      <c r="E82" s="361"/>
      <c r="G82" s="337" t="str">
        <f>+fm!$E$77</f>
        <v/>
      </c>
      <c r="K82" s="362" t="s">
        <v>657</v>
      </c>
    </row>
    <row r="83" spans="1:11" x14ac:dyDescent="0.25">
      <c r="A83" s="499"/>
      <c r="B83" s="384" t="s">
        <v>189</v>
      </c>
      <c r="C83" s="344"/>
      <c r="D83" s="477"/>
      <c r="E83" s="361"/>
      <c r="G83" s="337" t="str">
        <f>+fm!$E$77</f>
        <v/>
      </c>
    </row>
    <row r="84" spans="1:11" x14ac:dyDescent="0.25">
      <c r="A84" s="499"/>
      <c r="B84" s="384" t="s">
        <v>190</v>
      </c>
      <c r="C84" s="344"/>
      <c r="D84" s="477"/>
      <c r="E84" s="361"/>
      <c r="G84" s="337" t="str">
        <f>+fm!$E$77</f>
        <v/>
      </c>
    </row>
    <row r="85" spans="1:11" x14ac:dyDescent="0.25">
      <c r="A85" s="499"/>
      <c r="B85" s="384" t="s">
        <v>460</v>
      </c>
      <c r="C85" s="344"/>
      <c r="D85" s="477"/>
      <c r="E85" s="361"/>
      <c r="G85" s="337" t="str">
        <f>+fm!$E$77</f>
        <v/>
      </c>
    </row>
    <row r="86" spans="1:11" x14ac:dyDescent="0.25">
      <c r="A86" s="499"/>
      <c r="B86" s="384" t="s">
        <v>461</v>
      </c>
      <c r="C86" s="344"/>
      <c r="D86" s="477"/>
      <c r="E86" s="361"/>
      <c r="G86" s="337" t="str">
        <f>+fm!$E$77</f>
        <v/>
      </c>
    </row>
    <row r="87" spans="1:11" x14ac:dyDescent="0.25">
      <c r="A87" s="499"/>
      <c r="B87" s="384" t="s">
        <v>712</v>
      </c>
      <c r="C87" s="344"/>
      <c r="D87" s="477"/>
      <c r="E87" s="361"/>
      <c r="G87" s="337" t="str">
        <f>+fm!$E$77</f>
        <v/>
      </c>
    </row>
    <row r="88" spans="1:11" x14ac:dyDescent="0.25">
      <c r="A88" s="499"/>
      <c r="B88" s="384" t="s">
        <v>462</v>
      </c>
      <c r="C88" s="344"/>
      <c r="D88" s="477"/>
      <c r="E88" s="361"/>
      <c r="G88" s="337" t="str">
        <f>+fm!$E$77</f>
        <v/>
      </c>
    </row>
    <row r="89" spans="1:11" x14ac:dyDescent="0.25">
      <c r="A89" s="499"/>
      <c r="B89" s="384" t="s">
        <v>463</v>
      </c>
      <c r="C89" s="344"/>
      <c r="D89" s="477"/>
      <c r="E89" s="361"/>
      <c r="G89" s="337" t="str">
        <f>+fm!$E$77</f>
        <v/>
      </c>
    </row>
    <row r="90" spans="1:11" x14ac:dyDescent="0.25">
      <c r="A90" s="499"/>
      <c r="B90" s="384" t="s">
        <v>464</v>
      </c>
      <c r="C90" s="344"/>
      <c r="D90" s="477"/>
      <c r="E90" s="361"/>
      <c r="G90" s="337" t="str">
        <f>+fm!$E$77</f>
        <v/>
      </c>
    </row>
    <row r="91" spans="1:11" x14ac:dyDescent="0.25">
      <c r="A91" s="499"/>
      <c r="B91" s="384" t="s">
        <v>465</v>
      </c>
      <c r="C91" s="344"/>
      <c r="D91" s="477"/>
      <c r="E91" s="361"/>
      <c r="G91" s="337" t="str">
        <f>+fm!$E$77</f>
        <v/>
      </c>
    </row>
    <row r="92" spans="1:11" x14ac:dyDescent="0.25">
      <c r="A92" s="499"/>
      <c r="B92" s="384"/>
      <c r="C92" s="344"/>
      <c r="D92" s="477"/>
      <c r="E92" s="361"/>
      <c r="G92" s="337" t="str">
        <f>+fm!$E$77</f>
        <v/>
      </c>
    </row>
    <row r="93" spans="1:11" x14ac:dyDescent="0.25">
      <c r="A93" s="499"/>
      <c r="B93" s="384"/>
      <c r="C93" s="344"/>
      <c r="D93" s="477"/>
      <c r="E93" s="361"/>
      <c r="G93" s="337" t="str">
        <f>+fm!$E$77</f>
        <v/>
      </c>
    </row>
    <row r="94" spans="1:11" x14ac:dyDescent="0.25">
      <c r="A94" s="500"/>
      <c r="B94" s="384"/>
      <c r="C94" s="344"/>
      <c r="D94" s="477"/>
      <c r="E94" s="361"/>
      <c r="G94" s="337" t="str">
        <f>+fm!$E$77</f>
        <v/>
      </c>
    </row>
    <row r="95" spans="1:11" x14ac:dyDescent="0.25">
      <c r="A95" s="481" t="str">
        <f>IF(AND(fm!V1=0,B78="Afkeurende verklaring"),Translations!$B$165,"")</f>
        <v/>
      </c>
      <c r="B95" s="384" t="str">
        <f>IF(AND(fm!$V$1=0,B78="Afkeurende verklaring"),Translations!B168,"")</f>
        <v/>
      </c>
      <c r="C95" s="363"/>
      <c r="D95" s="478" t="s">
        <v>674</v>
      </c>
      <c r="E95" s="361"/>
      <c r="G95" s="491" t="str">
        <f>+fm!K$186</f>
        <v>groen</v>
      </c>
      <c r="K95" s="362" t="s">
        <v>658</v>
      </c>
    </row>
    <row r="96" spans="1:11" x14ac:dyDescent="0.25">
      <c r="A96" s="494"/>
      <c r="B96" s="384"/>
      <c r="C96" s="363"/>
      <c r="D96" s="478"/>
      <c r="G96" s="491"/>
    </row>
    <row r="97" spans="1:7" x14ac:dyDescent="0.25">
      <c r="A97" s="494"/>
      <c r="B97" s="384" t="str">
        <f>IF(AND(fm!$V$1=0,B78="Afkeurende verklaring"),Translations!B169,"")</f>
        <v/>
      </c>
      <c r="C97" s="363"/>
      <c r="D97" s="478"/>
      <c r="G97" s="337" t="str">
        <f>+fm!K$186</f>
        <v>groen</v>
      </c>
    </row>
    <row r="98" spans="1:7" x14ac:dyDescent="0.25">
      <c r="A98" s="494"/>
      <c r="B98" s="384" t="str">
        <f>IF(AND(fm!$V$1=0,$B$78="Afkeurende verklaring"),Translations!B170,"")</f>
        <v/>
      </c>
      <c r="C98" s="363"/>
      <c r="D98" s="478"/>
      <c r="G98" s="337" t="str">
        <f>+fm!K$186</f>
        <v>groen</v>
      </c>
    </row>
    <row r="99" spans="1:7" x14ac:dyDescent="0.25">
      <c r="A99" s="494"/>
      <c r="B99" s="384" t="str">
        <f>IF(AND(fm!$V$1=0,$B$78="Afkeurende verklaring"),Translations!B171,"")</f>
        <v/>
      </c>
      <c r="C99" s="363"/>
      <c r="D99" s="478"/>
      <c r="G99" s="337" t="str">
        <f>+fm!K$186</f>
        <v>groen</v>
      </c>
    </row>
    <row r="100" spans="1:7" x14ac:dyDescent="0.25">
      <c r="A100" s="494"/>
      <c r="B100" s="384" t="str">
        <f>IF(AND(fm!$V$1=0,$B$78="Afkeurende verklaring"),Translations!B173,"")</f>
        <v/>
      </c>
      <c r="C100" s="363"/>
      <c r="D100" s="478"/>
      <c r="G100" s="337" t="str">
        <f>+fm!K$186</f>
        <v>groen</v>
      </c>
    </row>
    <row r="101" spans="1:7" x14ac:dyDescent="0.25">
      <c r="A101" s="494"/>
      <c r="B101" s="384" t="s">
        <v>37</v>
      </c>
      <c r="C101" s="363"/>
      <c r="D101" s="478"/>
      <c r="G101" s="337" t="str">
        <f>+fm!K$186</f>
        <v>groen</v>
      </c>
    </row>
    <row r="102" spans="1:7" x14ac:dyDescent="0.25">
      <c r="A102" s="494"/>
      <c r="B102" s="384" t="s">
        <v>37</v>
      </c>
      <c r="C102" s="363"/>
      <c r="D102" s="478"/>
      <c r="G102" s="337" t="str">
        <f>+fm!K$186</f>
        <v>groen</v>
      </c>
    </row>
    <row r="103" spans="1:7" ht="12" thickBot="1" x14ac:dyDescent="0.3">
      <c r="A103" s="494"/>
      <c r="B103" s="384" t="s">
        <v>37</v>
      </c>
      <c r="C103" s="363"/>
      <c r="D103" s="478"/>
      <c r="G103" s="337" t="str">
        <f>+fm!K$186</f>
        <v>groen</v>
      </c>
    </row>
    <row r="104" spans="1:7" s="346" customFormat="1" ht="12" thickBot="1" x14ac:dyDescent="0.3">
      <c r="A104" s="479" t="str">
        <f>Translations!$B$174</f>
        <v>VERIFICATIETEAM</v>
      </c>
      <c r="B104" s="480"/>
      <c r="C104" s="364"/>
      <c r="D104" s="350"/>
      <c r="F104" s="394"/>
      <c r="G104" s="337"/>
    </row>
    <row r="105" spans="1:7" x14ac:dyDescent="0.25">
      <c r="A105" s="341" t="str">
        <f>Translations!$B$175</f>
        <v>EU ETS-hoofdauditor:</v>
      </c>
      <c r="B105" s="384">
        <v>2</v>
      </c>
      <c r="C105" s="344"/>
      <c r="D105" s="340" t="str">
        <f>Translations!$B$176</f>
        <v>Vul de naam in</v>
      </c>
      <c r="G105" s="337" t="str">
        <f>+fm!K60</f>
        <v/>
      </c>
    </row>
    <row r="106" spans="1:7" x14ac:dyDescent="0.25">
      <c r="A106" s="343" t="str">
        <f>Translations!$B$177</f>
        <v>EU ETS-auditor(en):</v>
      </c>
      <c r="B106" s="384"/>
      <c r="C106" s="335"/>
      <c r="D106" s="340" t="str">
        <f>Translations!$B$412</f>
        <v>Vul naam in indien van toepassing</v>
      </c>
    </row>
    <row r="107" spans="1:7" ht="23" x14ac:dyDescent="0.25">
      <c r="A107" s="343" t="str">
        <f>Translations!$B$178</f>
        <v>Technische deskundige(n) (EU ETS-auditor):</v>
      </c>
      <c r="B107" s="384"/>
      <c r="C107" s="335"/>
      <c r="D107" s="340" t="str">
        <f>Translations!$B$412</f>
        <v>Vul naam in indien van toepassing</v>
      </c>
    </row>
    <row r="108" spans="1:7" x14ac:dyDescent="0.25">
      <c r="A108" s="343" t="str">
        <f>Translations!$B$179</f>
        <v>Onafhankelijke beoordelaar:</v>
      </c>
      <c r="B108" s="384">
        <v>2</v>
      </c>
      <c r="C108" s="344"/>
      <c r="D108" s="340" t="str">
        <f>Translations!$B$176</f>
        <v>Vul de naam in</v>
      </c>
      <c r="G108" s="337" t="str">
        <f>+fm!K61</f>
        <v/>
      </c>
    </row>
    <row r="109" spans="1:7" ht="23.5" thickBot="1" x14ac:dyDescent="0.3">
      <c r="A109" s="347" t="str">
        <f>Translations!$B$180</f>
        <v>Technische deskundige(n) (onafhankelijke beoordeling):</v>
      </c>
      <c r="B109" s="384"/>
      <c r="C109" s="335"/>
      <c r="D109" s="340" t="str">
        <f>Translations!$B$412</f>
        <v>Vul naam in indien van toepassing</v>
      </c>
    </row>
    <row r="110" spans="1:7" ht="12" thickBot="1" x14ac:dyDescent="0.3">
      <c r="A110" s="348"/>
      <c r="B110" s="349"/>
      <c r="C110" s="335"/>
      <c r="D110" s="358" t="str">
        <f>Translations!$B$421</f>
        <v>Let op: Vul onderstaande velden pas in NADAT de verklaring volledig is ingevuld</v>
      </c>
    </row>
    <row r="111" spans="1:7" ht="58" thickBot="1" x14ac:dyDescent="0.3">
      <c r="A111" s="341" t="str">
        <f>IF(AND(SUM(fm!$A$76:$A$78)=1,SUM(fm!$AB$80:$AB$82)=1),Translations!B181,"")</f>
        <v/>
      </c>
      <c r="B111" s="384"/>
      <c r="C111" s="344"/>
      <c r="D111" s="345" t="str">
        <f>Translations!$B$184</f>
        <v>Belangrijk: Middels deze verklaring en uw handtekening bevestigt u, in het geval van een positieve verklaring, met redelijke mate van zekerheid dat de totale emissiegegevens nauwkeurig zijn (onder de huidige materialiteitsdrempel van 2% of 5%) en dat er verder geen onjuistheden (in relatie tot ALLE voorschriften en beginselen) zijn geconstateerd die materieel worden geacht. Indien later fouten worden ontdekt die van invloed kunnen zijn op de bovenstaande verklaring, kan de verificateur of de organisatie die verificatie uitvoert daarvoor wettelijk en financieel aansprakelijk worden gesteld.</v>
      </c>
      <c r="G111" s="337" t="str">
        <f>+fm!K62</f>
        <v>B111</v>
      </c>
    </row>
    <row r="112" spans="1:7" ht="35" thickBot="1" x14ac:dyDescent="0.3">
      <c r="A112" s="341" t="str">
        <f>IF(AND(SUM(fm!$A$76:$A$78)=1,SUM(fm!$AB$80:$AB$82)=1),Translations!B183,"")</f>
        <v/>
      </c>
      <c r="B112" s="384"/>
      <c r="C112" s="365"/>
      <c r="D112" s="345" t="str">
        <f>Translations!$B$182</f>
        <v>Nadat het verificatierapport verder volledig is ingevuld, kan in een geprinte versie hier de geautoriseerde handtekening worden geplaatst. De drijver dient het verificatierapport in twee bestandformats bij de NEa aan te leveren: een scan van de ondertekende (PDF) versie en een Excel-versie met dezelfde inhoud (maar zonder handtekening). De NEa controleert op inhoudelijke consistentie hiertussen.</v>
      </c>
    </row>
    <row r="113" spans="1:7" ht="12" thickBot="1" x14ac:dyDescent="0.3">
      <c r="A113" s="341" t="str">
        <f>IF(AND(SUM(fm!$A$76:$A$78)=1,SUM(fm!$AB$80:$AB$82)=1),Translations!B185,"")</f>
        <v/>
      </c>
      <c r="B113" s="384"/>
      <c r="C113" s="344"/>
      <c r="D113" s="340" t="str">
        <f>Translations!$B$186</f>
        <v>Vul hier de datum van de verklaring in. Opmerking: Als de verklaring wordt bijgewerkt, moet deze datum worden aangepast.</v>
      </c>
      <c r="G113" s="337" t="str">
        <f>+fm!K63</f>
        <v>B113</v>
      </c>
    </row>
    <row r="114" spans="1:7" ht="12" thickBot="1" x14ac:dyDescent="0.3">
      <c r="A114" s="341"/>
      <c r="B114" s="384"/>
      <c r="C114" s="335"/>
      <c r="D114" s="340"/>
    </row>
    <row r="115" spans="1:7" ht="12" thickBot="1" x14ac:dyDescent="0.3">
      <c r="A115" s="341" t="str">
        <f>Translations!B187</f>
        <v>Naam van de verificateur</v>
      </c>
      <c r="B115" s="384"/>
      <c r="C115" s="344"/>
      <c r="D115" s="345" t="str">
        <f>Translations!$B$188</f>
        <v>Vul hier de naam van de verificatie-instelling in.</v>
      </c>
      <c r="G115" s="337" t="str">
        <f>+fm!K64</f>
        <v>B115</v>
      </c>
    </row>
    <row r="116" spans="1:7" ht="12" thickBot="1" x14ac:dyDescent="0.3">
      <c r="A116" s="341" t="str">
        <f>Translations!B191</f>
        <v>Datum van het verificatiecontract:</v>
      </c>
      <c r="B116" s="384"/>
      <c r="C116" s="344"/>
      <c r="D116" s="366"/>
      <c r="G116" s="337" t="str">
        <f>+fm!K65</f>
        <v>B116</v>
      </c>
    </row>
    <row r="117" spans="1:7" ht="12" thickBot="1" x14ac:dyDescent="0.3">
      <c r="A117" s="341" t="str">
        <f>Translations!B189</f>
        <v>E-mailadres:</v>
      </c>
      <c r="B117" s="384"/>
      <c r="C117" s="344"/>
      <c r="D117" s="340" t="str">
        <f>Translations!$B$190</f>
        <v>Vul hier het e-mailadres van de verificateur in.</v>
      </c>
      <c r="G117" s="337" t="str">
        <f>+fm!K66</f>
        <v>B117</v>
      </c>
    </row>
    <row r="118" spans="1:7" ht="35" thickBot="1" x14ac:dyDescent="0.3">
      <c r="A118" s="341" t="str">
        <f>Translations!B192</f>
        <v>Is de verificateur geaccrediteerd of een gecertificeerde natuurlijke persoon?</v>
      </c>
      <c r="B118" s="384"/>
      <c r="C118" s="344"/>
      <c r="D118" s="350"/>
      <c r="G118" s="337" t="str">
        <f>+fm!K67</f>
        <v>B118</v>
      </c>
    </row>
    <row r="119" spans="1:7" s="367" customFormat="1" ht="35" thickBot="1" x14ac:dyDescent="0.3">
      <c r="A119" s="341" t="str">
        <f>Translations!B193</f>
        <v>Naam van de nationale accreditatie-instantie of de nationale certificeringsinstantie:</v>
      </c>
      <c r="B119" s="384"/>
      <c r="C119" s="344"/>
      <c r="D119" s="340" t="str">
        <f>Translations!$B$194</f>
        <v>Vul hier de naam van de nationale accreditatie-instantie in, bijvoorbeeld RvA, als de verificateur geaccrediteerd is; vul de naam van de nationale certificeringsinstantie in als de verificateur gecertificeerd is overeenkomstig artikel 55, lid 2, van de verordening inzake accreditatie en verificatie.</v>
      </c>
      <c r="F119" s="394"/>
      <c r="G119" s="337" t="str">
        <f>+fm!K68</f>
        <v>B119</v>
      </c>
    </row>
    <row r="120" spans="1:7" s="367" customFormat="1" ht="23.5" thickBot="1" x14ac:dyDescent="0.3">
      <c r="A120" s="368" t="str">
        <f>Translations!B195</f>
        <v xml:space="preserve">Nummer van de accreditatie/certificering: </v>
      </c>
      <c r="B120" s="384"/>
      <c r="C120" s="344"/>
      <c r="D120" s="340" t="str">
        <f>Translations!$B$196</f>
        <v>Vul hier het nummer in dat door de bovengenoemde accreditatie-instantie of nationale certificeringsinstantie is afgegeven.</v>
      </c>
      <c r="F120" s="394"/>
      <c r="G120" s="337" t="str">
        <f>+fm!K69</f>
        <v>B120</v>
      </c>
    </row>
    <row r="124" spans="1:7" x14ac:dyDescent="0.25">
      <c r="B124" s="370"/>
    </row>
    <row r="125" spans="1:7" x14ac:dyDescent="0.25">
      <c r="B125" s="370"/>
    </row>
    <row r="126" spans="1:7" x14ac:dyDescent="0.25">
      <c r="B126" s="370"/>
    </row>
  </sheetData>
  <sheetProtection algorithmName="SHA-512" hashValue="TGUSFI0dPtPAbX5NZtp7aFRRils49q41AO/nV0VSjsCnmeyNEUGkiXxpVYTEhZqqIdWH6qag0QnazdRUmkatIQ==" saltValue="1/4cniISrVc3RFQLdsqtGA==" spinCount="100000" sheet="1" formatColumns="0" formatRows="0" selectLockedCells="1"/>
  <customSheetViews>
    <customSheetView guid="{3EE4370E-84AC-4220-AECA-2B19C5F3775F}" showPageBreaks="1" hiddenRows="1" view="pageBreakPreview" topLeftCell="A43">
      <selection activeCell="B61" sqref="B61"/>
      <rowBreaks count="1" manualBreakCount="1">
        <brk id="38" max="16383" man="1"/>
      </rowBreaks>
      <pageMargins left="0.34" right="0.17" top="0.43307086614173229" bottom="0.92" header="0.24" footer="0.47244094488188981"/>
      <pageSetup paperSize="8" scale="85" fitToHeight="3" orientation="landscape" r:id="rId1"/>
      <headerFooter alignWithMargins="0">
        <oddFooter>&amp;L&amp;F/
&amp;A&amp;C&amp;P/&amp;N&amp;RPrinted : &amp;D/&amp;T</oddFooter>
      </headerFooter>
    </customSheetView>
    <customSheetView guid="{A54031ED-59E9-4190-9F48-094FDC80E5C8}" showPageBreaks="1" hiddenRows="1" view="pageBreakPreview" topLeftCell="A43">
      <selection activeCell="B61" sqref="B61"/>
      <rowBreaks count="1" manualBreakCount="1">
        <brk id="38" max="16383" man="1"/>
      </rowBreaks>
      <pageMargins left="0.34" right="0.17" top="0.43307086614173229" bottom="0.92" header="0.24" footer="0.47244094488188981"/>
      <pageSetup paperSize="8" scale="85" fitToHeight="3" orientation="landscape" r:id="rId2"/>
      <headerFooter alignWithMargins="0">
        <oddFooter>&amp;L&amp;F/
&amp;A&amp;C&amp;P/&amp;N&amp;RPrinted : &amp;D/&amp;T</oddFooter>
      </headerFooter>
    </customSheetView>
  </customSheetViews>
  <mergeCells count="39">
    <mergeCell ref="G95:G96"/>
    <mergeCell ref="A104:B104"/>
    <mergeCell ref="A62:A63"/>
    <mergeCell ref="A78:A79"/>
    <mergeCell ref="A72:A73"/>
    <mergeCell ref="A66:A67"/>
    <mergeCell ref="A64:A65"/>
    <mergeCell ref="A68:A69"/>
    <mergeCell ref="A70:A71"/>
    <mergeCell ref="A95:A103"/>
    <mergeCell ref="A76:B77"/>
    <mergeCell ref="A82:A94"/>
    <mergeCell ref="A80:A81"/>
    <mergeCell ref="D78:D79"/>
    <mergeCell ref="A1:G1"/>
    <mergeCell ref="A35:B35"/>
    <mergeCell ref="A38:A39"/>
    <mergeCell ref="A52:A53"/>
    <mergeCell ref="A44:A45"/>
    <mergeCell ref="A46:A47"/>
    <mergeCell ref="A50:A51"/>
    <mergeCell ref="A41:A43"/>
    <mergeCell ref="A36:A37"/>
    <mergeCell ref="A5:B5"/>
    <mergeCell ref="A14:B14"/>
    <mergeCell ref="A4:B4"/>
    <mergeCell ref="A26:B26"/>
    <mergeCell ref="A2:B2"/>
    <mergeCell ref="A40:B40"/>
    <mergeCell ref="A48:A49"/>
    <mergeCell ref="A3:B3"/>
    <mergeCell ref="C80:C81"/>
    <mergeCell ref="D80:D81"/>
    <mergeCell ref="D95:D103"/>
    <mergeCell ref="D92:D94"/>
    <mergeCell ref="D82:D91"/>
    <mergeCell ref="A61:B61"/>
    <mergeCell ref="A54:A55"/>
    <mergeCell ref="A56:A57"/>
  </mergeCells>
  <phoneticPr fontId="0" type="noConversion"/>
  <conditionalFormatting sqref="C8">
    <cfRule type="expression" dxfId="242" priority="230">
      <formula>G8=""</formula>
    </cfRule>
    <cfRule type="expression" dxfId="241" priority="231">
      <formula>+G8&lt;&gt;""</formula>
    </cfRule>
    <cfRule type="cellIs" dxfId="240" priority="235" operator="equal">
      <formula>" "</formula>
    </cfRule>
    <cfRule type="containsText" dxfId="239" priority="236" operator="containsText" text="&quot;&quot;">
      <formula>NOT(ISERROR(SEARCH("""""",C8)))</formula>
    </cfRule>
    <cfRule type="containsText" dxfId="238" priority="237" operator="containsText" text="B8">
      <formula>NOT(ISERROR(SEARCH("B8",C8)))</formula>
    </cfRule>
  </conditionalFormatting>
  <conditionalFormatting sqref="C9 C11 C15:C19 C21:C24 C27:C33 C36:C39 C41:C59 C62:C74 C105 C108 C111 C113 C115:C120 C82:C94 C97:C103">
    <cfRule type="expression" dxfId="237" priority="225">
      <formula>$G$8=""</formula>
    </cfRule>
    <cfRule type="expression" dxfId="236" priority="226">
      <formula>+$G$8&lt;&gt;""</formula>
    </cfRule>
    <cfRule type="cellIs" dxfId="235" priority="227" operator="equal">
      <formula>" "</formula>
    </cfRule>
    <cfRule type="containsText" dxfId="234" priority="228" operator="containsText" text="&quot;&quot;">
      <formula>NOT(ISERROR(SEARCH("""""",C9)))</formula>
    </cfRule>
    <cfRule type="containsText" dxfId="233" priority="229" operator="containsText" text="B8">
      <formula>NOT(ISERROR(SEARCH("B8",C9)))</formula>
    </cfRule>
  </conditionalFormatting>
  <conditionalFormatting sqref="C9">
    <cfRule type="expression" dxfId="232" priority="220">
      <formula>G9=""</formula>
    </cfRule>
    <cfRule type="expression" dxfId="231" priority="221">
      <formula>+G9&lt;&gt;""</formula>
    </cfRule>
    <cfRule type="cellIs" dxfId="230" priority="222" operator="equal">
      <formula>" "</formula>
    </cfRule>
    <cfRule type="containsText" dxfId="229" priority="223" operator="containsText" text="&quot;&quot;">
      <formula>NOT(ISERROR(SEARCH("""""",C9)))</formula>
    </cfRule>
    <cfRule type="containsText" dxfId="228" priority="224" operator="containsText" text="B8">
      <formula>NOT(ISERROR(SEARCH("B8",C9)))</formula>
    </cfRule>
  </conditionalFormatting>
  <conditionalFormatting sqref="C10 C12">
    <cfRule type="expression" dxfId="227" priority="215">
      <formula>G10=""</formula>
    </cfRule>
    <cfRule type="expression" dxfId="226" priority="216">
      <formula>+G10&lt;&gt;""</formula>
    </cfRule>
    <cfRule type="cellIs" dxfId="225" priority="217" operator="equal">
      <formula>" "</formula>
    </cfRule>
    <cfRule type="containsText" dxfId="224" priority="218" operator="containsText" text="&quot;&quot;">
      <formula>NOT(ISERROR(SEARCH("""""",C10)))</formula>
    </cfRule>
    <cfRule type="containsText" dxfId="223" priority="219" operator="containsText" text="B8">
      <formula>NOT(ISERROR(SEARCH("B8",C10)))</formula>
    </cfRule>
  </conditionalFormatting>
  <conditionalFormatting sqref="C11">
    <cfRule type="expression" dxfId="222" priority="205">
      <formula>G11=""</formula>
    </cfRule>
    <cfRule type="expression" dxfId="221" priority="206">
      <formula>+G11&lt;&gt;""</formula>
    </cfRule>
    <cfRule type="cellIs" dxfId="220" priority="207" operator="equal">
      <formula>" "</formula>
    </cfRule>
    <cfRule type="containsText" dxfId="219" priority="208" operator="containsText" text="&quot;&quot;">
      <formula>NOT(ISERROR(SEARCH("""""",C11)))</formula>
    </cfRule>
    <cfRule type="containsText" dxfId="218" priority="209" operator="containsText" text="B8">
      <formula>NOT(ISERROR(SEARCH("B8",C11)))</formula>
    </cfRule>
  </conditionalFormatting>
  <conditionalFormatting sqref="C15:C19">
    <cfRule type="expression" dxfId="217" priority="195">
      <formula>G15=""</formula>
    </cfRule>
    <cfRule type="expression" dxfId="216" priority="196">
      <formula>+G15&lt;&gt;""</formula>
    </cfRule>
    <cfRule type="cellIs" dxfId="215" priority="197" operator="equal">
      <formula>" "</formula>
    </cfRule>
    <cfRule type="containsText" dxfId="214" priority="198" operator="containsText" text="&quot;&quot;">
      <formula>NOT(ISERROR(SEARCH("""""",C15)))</formula>
    </cfRule>
    <cfRule type="containsText" dxfId="213" priority="199" operator="containsText" text="B8">
      <formula>NOT(ISERROR(SEARCH("B8",C15)))</formula>
    </cfRule>
  </conditionalFormatting>
  <conditionalFormatting sqref="C21:C22">
    <cfRule type="expression" dxfId="212" priority="185">
      <formula>G21=""</formula>
    </cfRule>
    <cfRule type="expression" dxfId="211" priority="186">
      <formula>+G21&lt;&gt;""</formula>
    </cfRule>
    <cfRule type="cellIs" dxfId="210" priority="187" operator="equal">
      <formula>" "</formula>
    </cfRule>
    <cfRule type="containsText" dxfId="209" priority="188" operator="containsText" text="&quot;&quot;">
      <formula>NOT(ISERROR(SEARCH("""""",C21)))</formula>
    </cfRule>
    <cfRule type="containsText" dxfId="208" priority="189" operator="containsText" text="B8">
      <formula>NOT(ISERROR(SEARCH("B8",C21)))</formula>
    </cfRule>
  </conditionalFormatting>
  <conditionalFormatting sqref="C23">
    <cfRule type="expression" dxfId="207" priority="175">
      <formula>G23=""</formula>
    </cfRule>
    <cfRule type="expression" dxfId="206" priority="176">
      <formula>+G23&lt;&gt;""</formula>
    </cfRule>
    <cfRule type="cellIs" dxfId="205" priority="177" operator="equal">
      <formula>" "</formula>
    </cfRule>
    <cfRule type="containsText" dxfId="204" priority="178" operator="containsText" text="&quot;&quot;">
      <formula>NOT(ISERROR(SEARCH("""""",C23)))</formula>
    </cfRule>
    <cfRule type="containsText" dxfId="203" priority="179" operator="containsText" text="B8">
      <formula>NOT(ISERROR(SEARCH("B8",C23)))</formula>
    </cfRule>
  </conditionalFormatting>
  <conditionalFormatting sqref="C24">
    <cfRule type="expression" dxfId="202" priority="165">
      <formula>G24=""</formula>
    </cfRule>
    <cfRule type="expression" dxfId="201" priority="166">
      <formula>+G24&lt;&gt;""</formula>
    </cfRule>
    <cfRule type="cellIs" dxfId="200" priority="167" operator="equal">
      <formula>" "</formula>
    </cfRule>
    <cfRule type="containsText" dxfId="199" priority="168" operator="containsText" text="&quot;&quot;">
      <formula>NOT(ISERROR(SEARCH("""""",C24)))</formula>
    </cfRule>
    <cfRule type="containsText" dxfId="198" priority="169" operator="containsText" text="B8">
      <formula>NOT(ISERROR(SEARCH("B8",C24)))</formula>
    </cfRule>
  </conditionalFormatting>
  <conditionalFormatting sqref="C27:C30">
    <cfRule type="expression" dxfId="197" priority="155">
      <formula>G27=""</formula>
    </cfRule>
    <cfRule type="expression" dxfId="196" priority="156">
      <formula>+G27&lt;&gt;""</formula>
    </cfRule>
    <cfRule type="cellIs" dxfId="195" priority="157" operator="equal">
      <formula>" "</formula>
    </cfRule>
    <cfRule type="containsText" dxfId="194" priority="158" operator="containsText" text="&quot;&quot;">
      <formula>NOT(ISERROR(SEARCH("""""",C27)))</formula>
    </cfRule>
    <cfRule type="containsText" dxfId="193" priority="159" operator="containsText" text="B8">
      <formula>NOT(ISERROR(SEARCH("B8",C27)))</formula>
    </cfRule>
  </conditionalFormatting>
  <conditionalFormatting sqref="C31">
    <cfRule type="expression" dxfId="192" priority="145">
      <formula>G31=""</formula>
    </cfRule>
    <cfRule type="expression" dxfId="191" priority="146">
      <formula>+G31&lt;&gt;""</formula>
    </cfRule>
    <cfRule type="cellIs" dxfId="190" priority="147" operator="equal">
      <formula>" "</formula>
    </cfRule>
    <cfRule type="containsText" dxfId="189" priority="148" operator="containsText" text="&quot;&quot;">
      <formula>NOT(ISERROR(SEARCH("""""",C31)))</formula>
    </cfRule>
    <cfRule type="containsText" dxfId="188" priority="149" operator="containsText" text="B8">
      <formula>NOT(ISERROR(SEARCH("B8",C31)))</formula>
    </cfRule>
  </conditionalFormatting>
  <conditionalFormatting sqref="C32:C33">
    <cfRule type="expression" dxfId="187" priority="135">
      <formula>G32=""</formula>
    </cfRule>
    <cfRule type="expression" dxfId="186" priority="136">
      <formula>+G32&lt;&gt;""</formula>
    </cfRule>
    <cfRule type="cellIs" dxfId="185" priority="137" operator="equal">
      <formula>" "</formula>
    </cfRule>
    <cfRule type="containsText" dxfId="184" priority="138" operator="containsText" text="&quot;&quot;">
      <formula>NOT(ISERROR(SEARCH("""""",C32)))</formula>
    </cfRule>
    <cfRule type="containsText" dxfId="183" priority="139" operator="containsText" text="B8">
      <formula>NOT(ISERROR(SEARCH("B8",C32)))</formula>
    </cfRule>
  </conditionalFormatting>
  <conditionalFormatting sqref="C36:C39">
    <cfRule type="expression" dxfId="182" priority="125">
      <formula>G36=""</formula>
    </cfRule>
    <cfRule type="expression" dxfId="181" priority="126">
      <formula>+G36&lt;&gt;""</formula>
    </cfRule>
    <cfRule type="cellIs" dxfId="180" priority="127" operator="equal">
      <formula>" "</formula>
    </cfRule>
    <cfRule type="containsText" dxfId="179" priority="128" operator="containsText" text="&quot;&quot;">
      <formula>NOT(ISERROR(SEARCH("""""",C36)))</formula>
    </cfRule>
    <cfRule type="containsText" dxfId="178" priority="129" operator="containsText" text="B8">
      <formula>NOT(ISERROR(SEARCH("B8",C36)))</formula>
    </cfRule>
  </conditionalFormatting>
  <conditionalFormatting sqref="C41:C58">
    <cfRule type="expression" dxfId="177" priority="115">
      <formula>G41=""</formula>
    </cfRule>
    <cfRule type="expression" dxfId="176" priority="116">
      <formula>+G41&lt;&gt;""</formula>
    </cfRule>
    <cfRule type="cellIs" dxfId="175" priority="117" operator="equal">
      <formula>" "</formula>
    </cfRule>
    <cfRule type="containsText" dxfId="174" priority="118" operator="containsText" text="&quot;&quot;">
      <formula>NOT(ISERROR(SEARCH("""""",C41)))</formula>
    </cfRule>
    <cfRule type="containsText" dxfId="173" priority="119" operator="containsText" text="B8">
      <formula>NOT(ISERROR(SEARCH("B8",C41)))</formula>
    </cfRule>
  </conditionalFormatting>
  <conditionalFormatting sqref="C59">
    <cfRule type="expression" dxfId="172" priority="105">
      <formula>G59=""</formula>
    </cfRule>
    <cfRule type="expression" dxfId="171" priority="106">
      <formula>+G59&lt;&gt;""</formula>
    </cfRule>
    <cfRule type="cellIs" dxfId="170" priority="107" operator="equal">
      <formula>" "</formula>
    </cfRule>
    <cfRule type="containsText" dxfId="169" priority="108" operator="containsText" text="&quot;&quot;">
      <formula>NOT(ISERROR(SEARCH("""""",C59)))</formula>
    </cfRule>
    <cfRule type="containsText" dxfId="168" priority="109" operator="containsText" text="B8">
      <formula>NOT(ISERROR(SEARCH("B8",C59)))</formula>
    </cfRule>
  </conditionalFormatting>
  <conditionalFormatting sqref="C62:C74">
    <cfRule type="expression" dxfId="167" priority="95">
      <formula>G62=""</formula>
    </cfRule>
    <cfRule type="expression" dxfId="166" priority="96">
      <formula>+G62&lt;&gt;""</formula>
    </cfRule>
    <cfRule type="cellIs" dxfId="165" priority="97" operator="equal">
      <formula>" "</formula>
    </cfRule>
    <cfRule type="containsText" dxfId="164" priority="98" operator="containsText" text="&quot;&quot;">
      <formula>NOT(ISERROR(SEARCH("""""",C62)))</formula>
    </cfRule>
    <cfRule type="containsText" dxfId="163" priority="99" operator="containsText" text="B8">
      <formula>NOT(ISERROR(SEARCH("B8",C62)))</formula>
    </cfRule>
  </conditionalFormatting>
  <conditionalFormatting sqref="C105">
    <cfRule type="expression" dxfId="162" priority="85">
      <formula>G105=""</formula>
    </cfRule>
    <cfRule type="expression" dxfId="161" priority="86">
      <formula>+G105&lt;&gt;""</formula>
    </cfRule>
    <cfRule type="cellIs" dxfId="160" priority="87" operator="equal">
      <formula>" "</formula>
    </cfRule>
    <cfRule type="containsText" dxfId="159" priority="88" operator="containsText" text="&quot;&quot;">
      <formula>NOT(ISERROR(SEARCH("""""",C105)))</formula>
    </cfRule>
    <cfRule type="containsText" dxfId="158" priority="89" operator="containsText" text="B8">
      <formula>NOT(ISERROR(SEARCH("B8",C105)))</formula>
    </cfRule>
  </conditionalFormatting>
  <conditionalFormatting sqref="C108">
    <cfRule type="expression" dxfId="157" priority="75">
      <formula>G108=""</formula>
    </cfRule>
    <cfRule type="expression" dxfId="156" priority="76">
      <formula>+G108&lt;&gt;""</formula>
    </cfRule>
    <cfRule type="cellIs" dxfId="155" priority="77" operator="equal">
      <formula>" "</formula>
    </cfRule>
    <cfRule type="containsText" dxfId="154" priority="78" operator="containsText" text="&quot;&quot;">
      <formula>NOT(ISERROR(SEARCH("""""",C108)))</formula>
    </cfRule>
    <cfRule type="containsText" dxfId="153" priority="79" operator="containsText" text="B8">
      <formula>NOT(ISERROR(SEARCH("B8",C108)))</formula>
    </cfRule>
  </conditionalFormatting>
  <conditionalFormatting sqref="C111">
    <cfRule type="expression" dxfId="152" priority="65">
      <formula>G111=""</formula>
    </cfRule>
    <cfRule type="expression" dxfId="151" priority="66">
      <formula>+G111&lt;&gt;""</formula>
    </cfRule>
    <cfRule type="cellIs" dxfId="150" priority="67" operator="equal">
      <formula>" "</formula>
    </cfRule>
    <cfRule type="containsText" dxfId="149" priority="68" operator="containsText" text="&quot;&quot;">
      <formula>NOT(ISERROR(SEARCH("""""",C111)))</formula>
    </cfRule>
    <cfRule type="containsText" dxfId="148" priority="69" operator="containsText" text="B8">
      <formula>NOT(ISERROR(SEARCH("B8",C111)))</formula>
    </cfRule>
  </conditionalFormatting>
  <conditionalFormatting sqref="C113">
    <cfRule type="expression" dxfId="147" priority="55">
      <formula>G113=""</formula>
    </cfRule>
    <cfRule type="expression" dxfId="146" priority="56">
      <formula>+G113&lt;&gt;""</formula>
    </cfRule>
    <cfRule type="cellIs" dxfId="145" priority="57" operator="equal">
      <formula>" "</formula>
    </cfRule>
    <cfRule type="containsText" dxfId="144" priority="58" operator="containsText" text="&quot;&quot;">
      <formula>NOT(ISERROR(SEARCH("""""",C113)))</formula>
    </cfRule>
    <cfRule type="containsText" dxfId="143" priority="59" operator="containsText" text="B8">
      <formula>NOT(ISERROR(SEARCH("B8",C113)))</formula>
    </cfRule>
  </conditionalFormatting>
  <conditionalFormatting sqref="C115:C120">
    <cfRule type="expression" dxfId="142" priority="45">
      <formula>G115=""</formula>
    </cfRule>
    <cfRule type="expression" dxfId="141" priority="46">
      <formula>+G115&lt;&gt;""</formula>
    </cfRule>
    <cfRule type="cellIs" dxfId="140" priority="47" operator="equal">
      <formula>" "</formula>
    </cfRule>
    <cfRule type="containsText" dxfId="139" priority="48" operator="containsText" text="&quot;&quot;">
      <formula>NOT(ISERROR(SEARCH("""""",C115)))</formula>
    </cfRule>
    <cfRule type="containsText" dxfId="138" priority="49" operator="containsText" text="B8">
      <formula>NOT(ISERROR(SEARCH("B8",C115)))</formula>
    </cfRule>
  </conditionalFormatting>
  <conditionalFormatting sqref="C82">
    <cfRule type="expression" dxfId="137" priority="35">
      <formula>G82=""</formula>
    </cfRule>
    <cfRule type="expression" dxfId="136" priority="36">
      <formula>+G82&lt;&gt;""</formula>
    </cfRule>
    <cfRule type="cellIs" dxfId="135" priority="37" operator="equal">
      <formula>" "</formula>
    </cfRule>
    <cfRule type="containsText" dxfId="134" priority="38" operator="containsText" text="&quot;&quot;">
      <formula>NOT(ISERROR(SEARCH("""""",C82)))</formula>
    </cfRule>
    <cfRule type="containsText" dxfId="133" priority="39" operator="containsText" text="B8">
      <formula>NOT(ISERROR(SEARCH("B8",C82)))</formula>
    </cfRule>
  </conditionalFormatting>
  <conditionalFormatting sqref="C83:C94">
    <cfRule type="expression" dxfId="132" priority="25">
      <formula>G83=""</formula>
    </cfRule>
    <cfRule type="expression" dxfId="131" priority="26">
      <formula>+G83&lt;&gt;""</formula>
    </cfRule>
    <cfRule type="cellIs" dxfId="130" priority="27" operator="equal">
      <formula>" "</formula>
    </cfRule>
    <cfRule type="containsText" dxfId="129" priority="28" operator="containsText" text="&quot;&quot;">
      <formula>NOT(ISERROR(SEARCH("""""",C83)))</formula>
    </cfRule>
    <cfRule type="containsText" dxfId="128" priority="29" operator="containsText" text="B8">
      <formula>NOT(ISERROR(SEARCH("B8",C83)))</formula>
    </cfRule>
  </conditionalFormatting>
  <conditionalFormatting sqref="C97:C103">
    <cfRule type="expression" dxfId="127" priority="15">
      <formula>G97=""</formula>
    </cfRule>
    <cfRule type="expression" dxfId="126" priority="16">
      <formula>+G97&lt;&gt;""</formula>
    </cfRule>
    <cfRule type="cellIs" dxfId="125" priority="17" operator="equal">
      <formula>" "</formula>
    </cfRule>
    <cfRule type="containsText" dxfId="124" priority="18" operator="containsText" text="&quot;&quot;">
      <formula>NOT(ISERROR(SEARCH("""""",C97)))</formula>
    </cfRule>
    <cfRule type="containsText" dxfId="123" priority="19" operator="containsText" text="B8">
      <formula>NOT(ISERROR(SEARCH("B8",C97)))</formula>
    </cfRule>
  </conditionalFormatting>
  <conditionalFormatting sqref="C95:C103">
    <cfRule type="expression" dxfId="122" priority="3">
      <formula>$G$95="groen"</formula>
    </cfRule>
    <cfRule type="expression" dxfId="121" priority="4">
      <formula>$G$95="rood"</formula>
    </cfRule>
  </conditionalFormatting>
  <dataValidations count="12">
    <dataValidation allowBlank="1" showErrorMessage="1" prompt="Insert name" sqref="B105:B109" xr:uid="{00000000-0002-0000-0200-000000000000}"/>
    <dataValidation type="list" allowBlank="1" showErrorMessage="1" prompt="Please select" sqref="B118" xr:uid="{00000000-0002-0000-0200-000001000000}">
      <formula1>accreditedcertified</formula1>
    </dataValidation>
    <dataValidation type="list" allowBlank="1" showErrorMessage="1" prompt="Please select" sqref="B72 B70 B68 B66 B64 B62" xr:uid="{00000000-0002-0000-0200-000002000000}">
      <formula1>PrinciplesCompliance</formula1>
    </dataValidation>
    <dataValidation type="list" allowBlank="1" showErrorMessage="1" prompt="Please select" sqref="B74" xr:uid="{00000000-0002-0000-0200-000003000000}">
      <formula1>PrinciplesCompliance2</formula1>
    </dataValidation>
    <dataValidation type="list" allowBlank="1" showErrorMessage="1" prompt="Please select" sqref="B58:B59 B52" xr:uid="{00000000-0002-0000-0200-000004000000}">
      <formula1>Rulescompliance2</formula1>
    </dataValidation>
    <dataValidation type="list" allowBlank="1" showErrorMessage="1" prompt="Please select" sqref="B56 B46 B48 B50 B36 B38 B44 B41" xr:uid="{00000000-0002-0000-0200-000005000000}">
      <formula1>RulesCompliance</formula1>
    </dataValidation>
    <dataValidation type="list" allowBlank="1" showInputMessage="1" showErrorMessage="1" sqref="B28" xr:uid="{00000000-0002-0000-0200-000006000000}">
      <formula1>sitevisit</formula1>
    </dataValidation>
    <dataValidation allowBlank="1" showErrorMessage="1" sqref="B16" xr:uid="{00000000-0002-0000-0200-000007000000}"/>
    <dataValidation type="list" allowBlank="1" showInputMessage="1" showErrorMessage="1" sqref="B10" xr:uid="{00000000-0002-0000-0200-000008000000}">
      <formula1>Category</formula1>
    </dataValidation>
    <dataValidation type="list" allowBlank="1" showInputMessage="1" showErrorMessage="1" promptTitle="xxx" sqref="B11" xr:uid="{00000000-0002-0000-0200-000009000000}">
      <formula1>smalllowemitter</formula1>
    </dataValidation>
    <dataValidation type="list" allowBlank="1" showErrorMessage="1" prompt="Please select" sqref="B54" xr:uid="{00000000-0002-0000-0200-00000A000000}">
      <formula1>jnn</formula1>
    </dataValidation>
    <dataValidation type="list" allowBlank="1" showInputMessage="1" showErrorMessage="1" sqref="B78" xr:uid="{00000000-0002-0000-0200-00000B000000}">
      <formula1>type_verkl</formula1>
    </dataValidation>
  </dataValidations>
  <pageMargins left="0.74803149606299213" right="0.74803149606299213" top="1.0629921259842521" bottom="0.78740157480314965" header="0.23622047244094491" footer="0.47244094488188981"/>
  <pageSetup paperSize="9" scale="78" fitToHeight="0" orientation="portrait" r:id="rId3"/>
  <headerFooter alignWithMargins="0">
    <oddFooter>&amp;L&amp;F/
&amp;A&amp;C&amp;P/&amp;N&amp;RPrinted : &amp;D/&amp;T</oddFooter>
  </headerFooter>
  <rowBreaks count="2" manualBreakCount="2">
    <brk id="34" max="1" man="1"/>
    <brk id="75" max="1" man="1"/>
  </rowBreaks>
  <colBreaks count="1" manualBreakCount="1">
    <brk id="2" max="1048575" man="1"/>
  </colBreaks>
  <ignoredErrors>
    <ignoredError sqref="B6:B7 B20" emptyCellReference="1"/>
  </ignoredError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C000000}">
          <x14:formula1>
            <xm:f>fm!$A$206</xm:f>
          </x14:formula1>
          <xm:sqref>B15</xm:sqref>
        </x14:dataValidation>
        <x14:dataValidation type="list" allowBlank="1" showInputMessage="1" showErrorMessage="1" xr:uid="{00000000-0002-0000-0200-00000D000000}">
          <x14:formula1>
            <xm:f>verg!$A$1:$A$422</xm:f>
          </x14:formula1>
          <xm:sqref>B8</xm:sqref>
        </x14:dataValidation>
        <x14:dataValidation type="list" allowBlank="1" showInputMessage="1" showErrorMessage="1" xr:uid="{00000000-0002-0000-0200-00000E000000}">
          <x14:formula1>
            <xm:f>fm!$A$200:$A$204</xm:f>
          </x14:formula1>
          <xm:sqref>B115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
  <dimension ref="A1:AG216"/>
  <sheetViews>
    <sheetView topLeftCell="A10" zoomScaleNormal="100" workbookViewId="0">
      <selection activeCell="J34" sqref="J34"/>
    </sheetView>
  </sheetViews>
  <sheetFormatPr defaultRowHeight="12.5" x14ac:dyDescent="0.25"/>
  <cols>
    <col min="1" max="1" width="10.7265625" bestFit="1" customWidth="1"/>
    <col min="2" max="2" width="11.6328125" bestFit="1" customWidth="1"/>
    <col min="5" max="5" width="10.08984375" bestFit="1" customWidth="1"/>
    <col min="10" max="10" width="55.81640625" customWidth="1"/>
    <col min="11" max="11" width="9.7265625" bestFit="1" customWidth="1"/>
    <col min="23" max="24" width="10.7265625" bestFit="1" customWidth="1"/>
    <col min="33" max="33" width="11" bestFit="1" customWidth="1"/>
  </cols>
  <sheetData>
    <row r="1" spans="1:30" x14ac:dyDescent="0.25">
      <c r="A1" s="62" t="s">
        <v>566</v>
      </c>
      <c r="B1" s="61"/>
      <c r="C1" s="61"/>
      <c r="D1" s="61"/>
      <c r="E1" s="61"/>
      <c r="F1" s="61"/>
      <c r="G1" s="61"/>
      <c r="V1">
        <f>+SUM(V3:V61)+SUM(V110:V123)+V131+SUM(V143:V144)</f>
        <v>46</v>
      </c>
      <c r="W1">
        <f>+SUM(V3:V69)+SUM(V110:V123)+V131+SUM(V143:V144)</f>
        <v>54</v>
      </c>
      <c r="AA1" t="s">
        <v>634</v>
      </c>
      <c r="AD1">
        <f>+V1</f>
        <v>46</v>
      </c>
    </row>
    <row r="2" spans="1:30" x14ac:dyDescent="0.25">
      <c r="A2" s="60"/>
      <c r="B2" s="60"/>
      <c r="C2" s="60"/>
      <c r="D2" s="60"/>
      <c r="E2" s="60"/>
      <c r="F2" s="60"/>
      <c r="G2" s="60"/>
      <c r="S2" t="s">
        <v>587</v>
      </c>
    </row>
    <row r="3" spans="1:30" x14ac:dyDescent="0.25">
      <c r="A3" s="63">
        <f>+IF(OR('Opinion Statement (Inst)'!B8="",('Opinion Statement (Inst)'!B7="onbekend vergunningnummer")),0,1)</f>
        <v>0</v>
      </c>
      <c r="B3" s="61"/>
      <c r="D3" s="61"/>
      <c r="E3" s="61"/>
      <c r="F3" s="61"/>
      <c r="G3" s="61"/>
      <c r="K3" s="63" t="str">
        <f>+IF(A3=0,"B8","")</f>
        <v>B8</v>
      </c>
      <c r="M3" t="s">
        <v>567</v>
      </c>
      <c r="S3" t="s">
        <v>588</v>
      </c>
      <c r="V3">
        <f>+IF(K3&lt;&gt;"",1,0)</f>
        <v>1</v>
      </c>
      <c r="X3" t="str">
        <f>+IF(V3=1,CONCATENATE(" ",K3),"")</f>
        <v xml:space="preserve"> B8</v>
      </c>
    </row>
    <row r="4" spans="1:30" x14ac:dyDescent="0.25">
      <c r="A4" s="61">
        <f>+IF('Opinion Statement (Inst)'!B9&lt;&gt;"",1,0)</f>
        <v>0</v>
      </c>
      <c r="B4" s="61"/>
      <c r="D4" s="61"/>
      <c r="E4" s="61"/>
      <c r="F4" s="61"/>
      <c r="G4" s="61"/>
      <c r="K4" s="63" t="str">
        <f>+IF(A4=0,"B9","")</f>
        <v>B9</v>
      </c>
      <c r="M4" t="s">
        <v>568</v>
      </c>
      <c r="V4">
        <f t="shared" ref="V4:V68" si="0">+IF(K4&lt;&gt;"",1,0)</f>
        <v>1</v>
      </c>
      <c r="X4" t="str">
        <f t="shared" ref="X4:X68" si="1">+IF(V4=1,CONCATENATE(" ",K4),"")</f>
        <v xml:space="preserve"> B9</v>
      </c>
    </row>
    <row r="5" spans="1:30" x14ac:dyDescent="0.25">
      <c r="A5" s="61">
        <f>+IF('Opinion Statement (Inst)'!B10&lt;&gt;"",1,0)</f>
        <v>0</v>
      </c>
      <c r="B5" s="61"/>
      <c r="D5" s="61"/>
      <c r="E5" s="61"/>
      <c r="F5" s="61"/>
      <c r="G5" s="61"/>
      <c r="K5" s="61" t="str">
        <f>+IF(A5=0,"B10","")</f>
        <v>B10</v>
      </c>
      <c r="M5" t="s">
        <v>569</v>
      </c>
      <c r="V5">
        <f t="shared" si="0"/>
        <v>1</v>
      </c>
      <c r="X5" t="str">
        <f t="shared" si="1"/>
        <v xml:space="preserve"> B10</v>
      </c>
    </row>
    <row r="6" spans="1:30" x14ac:dyDescent="0.25">
      <c r="A6" s="64">
        <f>+IF('Opinion Statement (Inst)'!B11&lt;&gt;"",1,0)</f>
        <v>0</v>
      </c>
      <c r="B6" s="64"/>
      <c r="D6" s="64"/>
      <c r="E6" s="64"/>
      <c r="F6" s="64"/>
      <c r="G6" s="64"/>
      <c r="K6" s="64" t="str">
        <f>+IF(A6=0,"B11","")</f>
        <v>B11</v>
      </c>
      <c r="M6" t="s">
        <v>655</v>
      </c>
      <c r="V6">
        <f t="shared" si="0"/>
        <v>1</v>
      </c>
      <c r="X6" t="str">
        <f t="shared" si="1"/>
        <v xml:space="preserve"> B11</v>
      </c>
    </row>
    <row r="7" spans="1:30" x14ac:dyDescent="0.25">
      <c r="A7" s="64">
        <f>+IF('Opinion Statement (Inst)'!B12&lt;&gt;"",1,0)</f>
        <v>0</v>
      </c>
      <c r="B7" s="60"/>
      <c r="D7" s="60"/>
      <c r="E7" s="60"/>
      <c r="F7" s="60"/>
      <c r="G7" s="60"/>
      <c r="K7" s="64" t="str">
        <f>+IF(A7=0,"B12","")</f>
        <v>B12</v>
      </c>
      <c r="M7" t="s">
        <v>570</v>
      </c>
      <c r="V7">
        <f t="shared" si="0"/>
        <v>1</v>
      </c>
      <c r="X7" t="str">
        <f t="shared" si="1"/>
        <v xml:space="preserve"> B12</v>
      </c>
    </row>
    <row r="8" spans="1:30" x14ac:dyDescent="0.25">
      <c r="A8" s="60">
        <f>+IF('Opinion Statement (Inst)'!B15&lt;&gt;"",1,0)</f>
        <v>1</v>
      </c>
      <c r="B8" s="60"/>
      <c r="D8" s="60"/>
      <c r="E8" s="60"/>
      <c r="F8" s="60"/>
      <c r="G8" s="60"/>
      <c r="K8" s="64" t="str">
        <f>+IF(A8=0,"B15","")</f>
        <v/>
      </c>
      <c r="M8" t="s">
        <v>571</v>
      </c>
      <c r="V8">
        <f t="shared" si="0"/>
        <v>0</v>
      </c>
      <c r="X8" t="str">
        <f t="shared" si="1"/>
        <v/>
      </c>
    </row>
    <row r="9" spans="1:30" x14ac:dyDescent="0.25">
      <c r="A9" s="60">
        <f>+IF('Opinion Statement (Inst)'!B16&lt;&gt;"",1,0)</f>
        <v>0</v>
      </c>
      <c r="B9" s="60"/>
      <c r="D9" s="60"/>
      <c r="E9" s="60"/>
      <c r="F9" s="60"/>
      <c r="G9" s="60"/>
      <c r="K9" s="64" t="str">
        <f>+IF(A9=0,"B16","")</f>
        <v>B16</v>
      </c>
      <c r="M9" t="s">
        <v>572</v>
      </c>
      <c r="V9">
        <f t="shared" si="0"/>
        <v>1</v>
      </c>
      <c r="X9" t="str">
        <f t="shared" si="1"/>
        <v xml:space="preserve"> B16</v>
      </c>
    </row>
    <row r="10" spans="1:30" x14ac:dyDescent="0.25">
      <c r="A10" s="60">
        <f>+IF('Opinion Statement (Inst)'!B17&lt;&gt;"",1,0)</f>
        <v>0</v>
      </c>
      <c r="B10" s="60"/>
      <c r="D10" s="60"/>
      <c r="E10" s="60"/>
      <c r="F10" s="60"/>
      <c r="G10" s="60"/>
      <c r="K10" s="64" t="str">
        <f>+IF(A10=0,"B17","")</f>
        <v>B17</v>
      </c>
      <c r="M10" t="s">
        <v>573</v>
      </c>
      <c r="V10">
        <f t="shared" si="0"/>
        <v>1</v>
      </c>
      <c r="X10" t="str">
        <f t="shared" si="1"/>
        <v xml:space="preserve"> B17</v>
      </c>
    </row>
    <row r="11" spans="1:30" x14ac:dyDescent="0.25">
      <c r="A11" s="60">
        <f>+IF('Opinion Statement (Inst)'!B18&lt;&gt;"",1,0)</f>
        <v>0</v>
      </c>
      <c r="B11" s="60"/>
      <c r="D11" s="60"/>
      <c r="E11" s="60"/>
      <c r="F11" s="60"/>
      <c r="G11" s="60"/>
      <c r="K11" s="64" t="str">
        <f>+IF(A11=0,"B18","")</f>
        <v>B18</v>
      </c>
      <c r="M11" t="s">
        <v>574</v>
      </c>
      <c r="V11">
        <f t="shared" si="0"/>
        <v>1</v>
      </c>
      <c r="X11" t="str">
        <f t="shared" si="1"/>
        <v xml:space="preserve"> B18</v>
      </c>
    </row>
    <row r="12" spans="1:30" x14ac:dyDescent="0.25">
      <c r="A12" s="60">
        <f>+IF('Opinion Statement (Inst)'!B19&lt;&gt;"",1,0)</f>
        <v>0</v>
      </c>
      <c r="B12" s="60"/>
      <c r="D12" s="60"/>
      <c r="E12" s="60"/>
      <c r="F12" s="60"/>
      <c r="G12" s="60"/>
      <c r="K12" s="64" t="str">
        <f>+IF(A12=0,"B19","")</f>
        <v>B19</v>
      </c>
      <c r="M12" t="s">
        <v>575</v>
      </c>
      <c r="V12">
        <f t="shared" si="0"/>
        <v>1</v>
      </c>
      <c r="X12" t="str">
        <f t="shared" si="1"/>
        <v xml:space="preserve"> B19</v>
      </c>
    </row>
    <row r="13" spans="1:30" x14ac:dyDescent="0.25">
      <c r="A13" s="60">
        <f>+IF('Opinion Statement (Inst)'!B21&lt;&gt;"",1,0)</f>
        <v>0</v>
      </c>
      <c r="B13" s="60"/>
      <c r="C13" s="60"/>
      <c r="D13" s="60"/>
      <c r="E13" s="60"/>
      <c r="F13" s="60"/>
      <c r="G13" s="60"/>
      <c r="K13" s="64" t="str">
        <f>+IF(A13=0,"B21","")</f>
        <v>B21</v>
      </c>
      <c r="M13" t="s">
        <v>576</v>
      </c>
      <c r="V13">
        <f t="shared" si="0"/>
        <v>1</v>
      </c>
      <c r="X13" t="str">
        <f t="shared" si="1"/>
        <v xml:space="preserve"> B21</v>
      </c>
    </row>
    <row r="14" spans="1:30" x14ac:dyDescent="0.25">
      <c r="A14" s="60">
        <f>+IF('Opinion Statement (Inst)'!B22&lt;&gt;"",1,0)</f>
        <v>0</v>
      </c>
      <c r="B14" s="60"/>
      <c r="C14" s="60"/>
      <c r="D14" s="60"/>
      <c r="E14" s="60"/>
      <c r="F14" s="60"/>
      <c r="G14" s="60"/>
      <c r="K14" s="64" t="str">
        <f>+IF(A14=0,"B22","")</f>
        <v>B22</v>
      </c>
      <c r="M14" t="s">
        <v>577</v>
      </c>
      <c r="V14">
        <f t="shared" si="0"/>
        <v>1</v>
      </c>
      <c r="X14" t="str">
        <f t="shared" si="1"/>
        <v xml:space="preserve"> B22</v>
      </c>
    </row>
    <row r="15" spans="1:30" x14ac:dyDescent="0.25">
      <c r="A15" s="60">
        <f>+IF('Opinion Statement (Inst)'!B23&lt;&gt;"",1,0)</f>
        <v>0</v>
      </c>
      <c r="B15" s="60"/>
      <c r="C15" s="60"/>
      <c r="D15" s="60"/>
      <c r="E15" s="60"/>
      <c r="F15" s="60"/>
      <c r="G15" s="60"/>
      <c r="K15" s="64" t="str">
        <f>+IF(A15=0,"B23","")</f>
        <v>B23</v>
      </c>
      <c r="M15" t="s">
        <v>578</v>
      </c>
      <c r="V15">
        <f t="shared" si="0"/>
        <v>1</v>
      </c>
      <c r="X15" t="str">
        <f t="shared" si="1"/>
        <v xml:space="preserve"> B23</v>
      </c>
    </row>
    <row r="16" spans="1:30" x14ac:dyDescent="0.25">
      <c r="A16" s="60">
        <f>+IF('Opinion Statement (Inst)'!B24&lt;&gt;"",1,0)</f>
        <v>0</v>
      </c>
      <c r="B16" s="60"/>
      <c r="C16" s="60"/>
      <c r="D16" s="60"/>
      <c r="E16" s="60"/>
      <c r="F16" s="60"/>
      <c r="G16" s="60"/>
      <c r="K16" s="64" t="str">
        <f>+IF(A16=0,"B24","")</f>
        <v>B24</v>
      </c>
      <c r="M16" t="s">
        <v>579</v>
      </c>
      <c r="V16">
        <f t="shared" si="0"/>
        <v>1</v>
      </c>
      <c r="X16" t="str">
        <f t="shared" si="1"/>
        <v xml:space="preserve"> B24</v>
      </c>
    </row>
    <row r="17" spans="1:24" x14ac:dyDescent="0.25">
      <c r="A17" s="60">
        <f>+IF('Opinion Statement (Inst)'!B27&lt;&gt;"",1,0)</f>
        <v>0</v>
      </c>
      <c r="B17" s="60"/>
      <c r="C17" s="60"/>
      <c r="D17" s="60"/>
      <c r="E17" s="60"/>
      <c r="F17" s="60"/>
      <c r="G17" s="60"/>
      <c r="K17" s="64" t="str">
        <f>+IF(A17=0,"B27","")</f>
        <v>B27</v>
      </c>
      <c r="M17" t="s">
        <v>580</v>
      </c>
      <c r="V17">
        <f t="shared" si="0"/>
        <v>1</v>
      </c>
      <c r="X17" t="str">
        <f t="shared" si="1"/>
        <v xml:space="preserve"> B27</v>
      </c>
    </row>
    <row r="18" spans="1:24" x14ac:dyDescent="0.25">
      <c r="A18" s="60">
        <f>+IF('Opinion Statement (Inst)'!B28&lt;&gt;"",1,0)</f>
        <v>0</v>
      </c>
      <c r="B18" s="60"/>
      <c r="C18" s="60"/>
      <c r="D18" s="60"/>
      <c r="E18" s="60"/>
      <c r="F18" s="60"/>
      <c r="G18" s="60"/>
      <c r="K18" s="64" t="str">
        <f>+IF(A18=0,"B28","")</f>
        <v>B28</v>
      </c>
      <c r="M18" t="s">
        <v>581</v>
      </c>
      <c r="V18">
        <f t="shared" si="0"/>
        <v>1</v>
      </c>
      <c r="X18" t="str">
        <f t="shared" si="1"/>
        <v xml:space="preserve"> B28</v>
      </c>
    </row>
    <row r="19" spans="1:24" s="397" customFormat="1" x14ac:dyDescent="0.25">
      <c r="A19" s="396"/>
      <c r="B19" s="396" t="str">
        <f>+IF(OR('Opinion Statement (Inst)'!B28="Ja, fysiek locatiebezoek",'Opinion Statement (Inst)'!B28="Ja, virtueel locatiebezoek"),"B29","")</f>
        <v/>
      </c>
      <c r="C19" s="396"/>
      <c r="D19" s="396"/>
      <c r="E19" s="396" t="str">
        <f>+IF(B19="B29",IF('Opinion Statement (Inst)'!B29&lt;&gt;"",1,0),"")</f>
        <v/>
      </c>
      <c r="F19" s="396"/>
      <c r="G19" s="396"/>
      <c r="K19" s="397" t="str">
        <f>+IF(E19=0,"B29","")</f>
        <v/>
      </c>
      <c r="M19" s="397" t="s">
        <v>582</v>
      </c>
      <c r="V19" s="397">
        <f t="shared" si="0"/>
        <v>0</v>
      </c>
      <c r="X19" s="397" t="str">
        <f t="shared" si="1"/>
        <v/>
      </c>
    </row>
    <row r="20" spans="1:24" s="397" customFormat="1" x14ac:dyDescent="0.25">
      <c r="A20" s="396"/>
      <c r="B20" s="396" t="str">
        <f>+IF(OR('Opinion Statement (Inst)'!B28="Ja, fysiek locatiebezoek",'Opinion Statement (Inst)'!B28="Ja, virtueel locatiebezoek"),"B30","")</f>
        <v/>
      </c>
      <c r="C20" s="396"/>
      <c r="D20" s="396"/>
      <c r="E20" s="396" t="str">
        <f>+IF(B20="B30",IF('Opinion Statement (Inst)'!B30&lt;&gt;"",1,0),"")</f>
        <v/>
      </c>
      <c r="F20" s="396"/>
      <c r="G20" s="396"/>
      <c r="K20" s="397" t="str">
        <f>+IF(E20=0,"B30","")</f>
        <v/>
      </c>
      <c r="M20" s="397" t="s">
        <v>583</v>
      </c>
      <c r="V20" s="397">
        <f t="shared" si="0"/>
        <v>0</v>
      </c>
      <c r="X20" s="397" t="str">
        <f t="shared" si="1"/>
        <v/>
      </c>
    </row>
    <row r="21" spans="1:24" s="397" customFormat="1" x14ac:dyDescent="0.25">
      <c r="A21" s="396"/>
      <c r="B21" s="396" t="str">
        <f>+IF(OR('Opinion Statement (Inst)'!B28="Ja, fysiek locatiebezoek",'Opinion Statement (Inst)'!B28="Ja, virtueel locatiebezoek"),"B31","")</f>
        <v/>
      </c>
      <c r="C21" s="396"/>
      <c r="D21" s="396"/>
      <c r="E21" s="396" t="str">
        <f>+IF(B21="B31",IF('Opinion Statement (Inst)'!B31&lt;&gt;"",1,0),"")</f>
        <v/>
      </c>
      <c r="F21" s="396"/>
      <c r="G21" s="396"/>
      <c r="K21" s="397" t="str">
        <f>+IF(E21=0,"B31","")</f>
        <v/>
      </c>
      <c r="M21" s="397" t="s">
        <v>584</v>
      </c>
      <c r="V21" s="397">
        <f t="shared" si="0"/>
        <v>0</v>
      </c>
      <c r="X21" s="397" t="str">
        <f t="shared" si="1"/>
        <v/>
      </c>
    </row>
    <row r="22" spans="1:24" s="397" customFormat="1" x14ac:dyDescent="0.25">
      <c r="A22" s="396"/>
      <c r="B22" s="396" t="str">
        <f>+IF(OR('Opinion Statement (Inst)'!B28="Nee",'Opinion Statement (Inst)'!B28="Ja, virtueel locatiebezoek"),"B32","")</f>
        <v/>
      </c>
      <c r="C22" s="396"/>
      <c r="D22" s="396"/>
      <c r="E22" s="396" t="str">
        <f>+IF(B22="B32",IF('Opinion Statement (Inst)'!B32&lt;&gt;"",1,0),"")</f>
        <v/>
      </c>
      <c r="F22" s="396"/>
      <c r="G22" s="396"/>
      <c r="K22" s="397" t="str">
        <f>+IF(E22=0,"B32","")</f>
        <v/>
      </c>
      <c r="M22" s="397" t="s">
        <v>734</v>
      </c>
      <c r="V22" s="397">
        <f t="shared" si="0"/>
        <v>0</v>
      </c>
      <c r="X22" s="397" t="str">
        <f t="shared" si="1"/>
        <v/>
      </c>
    </row>
    <row r="23" spans="1:24" s="397" customFormat="1" x14ac:dyDescent="0.25">
      <c r="A23" s="396"/>
      <c r="B23" s="396" t="str">
        <f>+IF(OR('Opinion Statement (Inst)'!B28="Nee",'Opinion Statement (Inst)'!B28="Ja, virtueel locatiebezoek"),"B33","")</f>
        <v/>
      </c>
      <c r="C23" s="396"/>
      <c r="D23" s="396"/>
      <c r="E23" s="396" t="str">
        <f>+IF(B23="B33",IF('Opinion Statement (Inst)'!B33&lt;&gt;"",1,0),"")</f>
        <v/>
      </c>
      <c r="F23" s="396"/>
      <c r="G23" s="396"/>
      <c r="K23" s="397" t="str">
        <f>+IF(E23=0,"B33","")</f>
        <v/>
      </c>
      <c r="M23" s="397" t="s">
        <v>1620</v>
      </c>
      <c r="V23" s="397">
        <f t="shared" si="0"/>
        <v>0</v>
      </c>
      <c r="X23" s="397" t="str">
        <f t="shared" si="1"/>
        <v/>
      </c>
    </row>
    <row r="24" spans="1:24" x14ac:dyDescent="0.25">
      <c r="A24" s="60">
        <f>+IF('Opinion Statement (Inst)'!B36&lt;&gt;"",1,0)</f>
        <v>0</v>
      </c>
      <c r="B24" s="60"/>
      <c r="C24" s="60"/>
      <c r="D24" s="60"/>
      <c r="E24" s="60"/>
      <c r="F24" s="60"/>
      <c r="G24" s="60"/>
      <c r="K24" t="str">
        <f>+IF(A24=0,"B36","")</f>
        <v>B36</v>
      </c>
      <c r="M24" t="s">
        <v>585</v>
      </c>
      <c r="V24">
        <f t="shared" si="0"/>
        <v>1</v>
      </c>
      <c r="X24" t="str">
        <f t="shared" si="1"/>
        <v xml:space="preserve"> B36</v>
      </c>
    </row>
    <row r="25" spans="1:24" x14ac:dyDescent="0.25">
      <c r="A25" s="60"/>
      <c r="B25" s="60" t="str">
        <f>+IF('Opinion Statement (Inst)'!B36="Nee","B37","")</f>
        <v/>
      </c>
      <c r="C25" s="60"/>
      <c r="D25" s="60"/>
      <c r="E25" s="60" t="str">
        <f>+IF(B25="B37",IF(AND('Opinion Statement (Inst)'!B37&lt;&gt;Translations!B117,'Opinion Statement (Inst)'!B37&lt;&gt;""),1,0),"")</f>
        <v/>
      </c>
      <c r="F25" s="60"/>
      <c r="G25" s="60"/>
      <c r="K25" t="str">
        <f>+IF(E25=0,"B37","")</f>
        <v/>
      </c>
      <c r="M25" t="s">
        <v>586</v>
      </c>
      <c r="V25">
        <f t="shared" si="0"/>
        <v>0</v>
      </c>
      <c r="X25" t="str">
        <f t="shared" si="1"/>
        <v/>
      </c>
    </row>
    <row r="26" spans="1:24" x14ac:dyDescent="0.25">
      <c r="A26" s="60">
        <f>+IF('Opinion Statement (Inst)'!B38&lt;&gt;"",1,0)</f>
        <v>0</v>
      </c>
      <c r="B26" s="60"/>
      <c r="C26" s="60"/>
      <c r="D26" s="60"/>
      <c r="E26" s="60"/>
      <c r="F26" s="60"/>
      <c r="G26" s="60"/>
      <c r="K26" t="str">
        <f>+IF(A26=0,"B38","")</f>
        <v>B38</v>
      </c>
      <c r="M26" t="s">
        <v>589</v>
      </c>
      <c r="V26">
        <f t="shared" si="0"/>
        <v>1</v>
      </c>
      <c r="X26" t="str">
        <f t="shared" si="1"/>
        <v xml:space="preserve"> B38</v>
      </c>
    </row>
    <row r="27" spans="1:24" x14ac:dyDescent="0.25">
      <c r="A27" s="60"/>
      <c r="B27" s="60" t="str">
        <f>+IF('Opinion Statement (Inst)'!B38="Nee","B39","")</f>
        <v/>
      </c>
      <c r="C27" s="60"/>
      <c r="D27" s="60"/>
      <c r="E27" s="60" t="str">
        <f>+IF(B27="B39",IF(AND('Opinion Statement (Inst)'!B39&lt;&gt;Translations!B117,'Opinion Statement (Inst)'!B39&lt;&gt;""),1,0),"")</f>
        <v/>
      </c>
      <c r="F27" s="60"/>
      <c r="G27" s="60"/>
      <c r="K27" t="str">
        <f>+IF(E27=0,"B39","")</f>
        <v/>
      </c>
      <c r="M27" t="s">
        <v>590</v>
      </c>
      <c r="V27">
        <f t="shared" si="0"/>
        <v>0</v>
      </c>
      <c r="X27" t="str">
        <f t="shared" si="1"/>
        <v/>
      </c>
    </row>
    <row r="28" spans="1:24" x14ac:dyDescent="0.25">
      <c r="A28" s="60">
        <f>+IF('Opinion Statement (Inst)'!B41&lt;&gt;"",1,0)</f>
        <v>0</v>
      </c>
      <c r="B28" s="60"/>
      <c r="C28" s="63"/>
      <c r="D28" s="60"/>
      <c r="E28" s="60"/>
      <c r="F28" s="60"/>
      <c r="G28" s="60"/>
      <c r="K28" t="str">
        <f>+IF(A28=0,"B41","")</f>
        <v>B41</v>
      </c>
      <c r="M28" t="s">
        <v>592</v>
      </c>
      <c r="V28">
        <f t="shared" si="0"/>
        <v>1</v>
      </c>
      <c r="X28" t="str">
        <f t="shared" si="1"/>
        <v xml:space="preserve"> B41</v>
      </c>
    </row>
    <row r="29" spans="1:24" x14ac:dyDescent="0.25">
      <c r="B29" s="60" t="str">
        <f>+IF('Opinion Statement (Inst)'!B41="Nee","B42","")</f>
        <v/>
      </c>
      <c r="E29" s="60" t="str">
        <f>+IF(B29="B42",IF(AND('Opinion Statement (Inst)'!B42&lt;&gt;Translations!B117,'Opinion Statement (Inst)'!B42&lt;&gt;""),1,0),"")</f>
        <v/>
      </c>
      <c r="K29" t="str">
        <f>+IF(E29=0,"B42","")</f>
        <v/>
      </c>
      <c r="M29" t="s">
        <v>594</v>
      </c>
      <c r="V29">
        <f t="shared" si="0"/>
        <v>0</v>
      </c>
      <c r="X29" t="str">
        <f t="shared" si="1"/>
        <v/>
      </c>
    </row>
    <row r="30" spans="1:24" x14ac:dyDescent="0.25">
      <c r="B30" s="60" t="str">
        <f>+IF('Opinion Statement (Inst)'!B41="Ja","B43","")</f>
        <v/>
      </c>
      <c r="E30" s="60" t="str">
        <f>+IF(B30="B43",IF(AND('Opinion Statement (Inst)'!B43&lt;&gt;Translations!B125,'Opinion Statement (Inst)'!B43&lt;&gt;""),1,0),"")</f>
        <v/>
      </c>
      <c r="K30" t="str">
        <f>+IF(E30=0,"B43","")</f>
        <v/>
      </c>
      <c r="M30" t="s">
        <v>593</v>
      </c>
      <c r="V30">
        <f t="shared" si="0"/>
        <v>0</v>
      </c>
      <c r="X30" t="str">
        <f t="shared" si="1"/>
        <v/>
      </c>
    </row>
    <row r="31" spans="1:24" x14ac:dyDescent="0.25">
      <c r="A31" s="60">
        <f>+IF('Opinion Statement (Inst)'!B44&lt;&gt;"",1,0)</f>
        <v>0</v>
      </c>
      <c r="K31" t="str">
        <f>+IF(A31=0,"B44","")</f>
        <v>B44</v>
      </c>
      <c r="M31" t="s">
        <v>595</v>
      </c>
      <c r="V31">
        <f t="shared" si="0"/>
        <v>1</v>
      </c>
      <c r="X31" t="str">
        <f t="shared" si="1"/>
        <v xml:space="preserve"> B44</v>
      </c>
    </row>
    <row r="32" spans="1:24" x14ac:dyDescent="0.25">
      <c r="B32" s="60" t="str">
        <f>+IF('Opinion Statement (Inst)'!B44="Nee","B45","")</f>
        <v/>
      </c>
      <c r="E32" s="60" t="str">
        <f>+IF(B32="B45",IF(AND('Opinion Statement (Inst)'!B45&lt;&gt;Translations!B117,'Opinion Statement (Inst)'!B45&lt;&gt;""),1,0),"")</f>
        <v/>
      </c>
      <c r="K32" t="str">
        <f>+IF(E32=0,"B45","")</f>
        <v/>
      </c>
      <c r="M32" t="s">
        <v>596</v>
      </c>
      <c r="V32">
        <f t="shared" si="0"/>
        <v>0</v>
      </c>
      <c r="X32" t="str">
        <f t="shared" si="1"/>
        <v/>
      </c>
    </row>
    <row r="33" spans="1:24" x14ac:dyDescent="0.25">
      <c r="A33" s="60">
        <f>+IF('Opinion Statement (Inst)'!B46&lt;&gt;"",1,0)</f>
        <v>0</v>
      </c>
      <c r="K33" t="str">
        <f>+IF(A33=0,"B46","")</f>
        <v>B46</v>
      </c>
      <c r="M33" t="s">
        <v>597</v>
      </c>
      <c r="V33">
        <f t="shared" si="0"/>
        <v>1</v>
      </c>
      <c r="X33" t="str">
        <f t="shared" si="1"/>
        <v xml:space="preserve"> B46</v>
      </c>
    </row>
    <row r="34" spans="1:24" x14ac:dyDescent="0.25">
      <c r="B34" s="60" t="str">
        <f>+IF('Opinion Statement (Inst)'!B46="Nee","B47","")</f>
        <v/>
      </c>
      <c r="E34" s="60" t="str">
        <f>+IF(B34="B47",IF(AND('Opinion Statement (Inst)'!B47&lt;&gt;Translations!B117,'Opinion Statement (Inst)'!B47&lt;&gt;""),1,0),"")</f>
        <v/>
      </c>
      <c r="K34" t="str">
        <f>+IF(E34=0,"B47","")</f>
        <v/>
      </c>
      <c r="M34" t="s">
        <v>598</v>
      </c>
      <c r="V34">
        <f t="shared" si="0"/>
        <v>0</v>
      </c>
      <c r="X34" t="str">
        <f t="shared" si="1"/>
        <v/>
      </c>
    </row>
    <row r="35" spans="1:24" x14ac:dyDescent="0.25">
      <c r="A35" s="60">
        <f>+IF('Opinion Statement (Inst)'!B48&lt;&gt;"",1,0)</f>
        <v>0</v>
      </c>
      <c r="K35" t="str">
        <f>+IF(A35=0,"B48","")</f>
        <v>B48</v>
      </c>
      <c r="M35" t="s">
        <v>599</v>
      </c>
      <c r="V35">
        <f t="shared" si="0"/>
        <v>1</v>
      </c>
      <c r="X35" t="str">
        <f t="shared" si="1"/>
        <v xml:space="preserve"> B48</v>
      </c>
    </row>
    <row r="36" spans="1:24" x14ac:dyDescent="0.25">
      <c r="B36" s="60" t="str">
        <f>+IF('Opinion Statement (Inst)'!B48="Nee","B49","")</f>
        <v/>
      </c>
      <c r="E36" s="60" t="str">
        <f>+IF(B36="B49",IF(AND('Opinion Statement (Inst)'!B49&lt;&gt;Translations!B117,'Opinion Statement (Inst)'!B49&lt;&gt;""),1,0),"")</f>
        <v/>
      </c>
      <c r="K36" t="str">
        <f>+IF(E36=0,"B49","")</f>
        <v/>
      </c>
      <c r="M36" t="s">
        <v>600</v>
      </c>
      <c r="V36">
        <f t="shared" si="0"/>
        <v>0</v>
      </c>
      <c r="X36" t="str">
        <f t="shared" si="1"/>
        <v/>
      </c>
    </row>
    <row r="37" spans="1:24" x14ac:dyDescent="0.25">
      <c r="A37" s="60">
        <f>+IF('Opinion Statement (Inst)'!B50&lt;&gt;"",1,0)</f>
        <v>0</v>
      </c>
      <c r="K37" t="str">
        <f>+IF(A37=0,"B50","")</f>
        <v>B50</v>
      </c>
      <c r="M37" t="s">
        <v>601</v>
      </c>
      <c r="V37">
        <f t="shared" si="0"/>
        <v>1</v>
      </c>
      <c r="X37" t="str">
        <f t="shared" si="1"/>
        <v xml:space="preserve"> B50</v>
      </c>
    </row>
    <row r="38" spans="1:24" x14ac:dyDescent="0.25">
      <c r="B38" s="60" t="str">
        <f>+IF('Opinion Statement (Inst)'!B50="Nee","B51","")</f>
        <v/>
      </c>
      <c r="E38" s="60" t="str">
        <f>+IF(B38="B51",IF(AND('Opinion Statement (Inst)'!B51&lt;&gt;Translations!B117,'Opinion Statement (Inst)'!B51&lt;&gt;""),1,0),"")</f>
        <v/>
      </c>
      <c r="K38" t="str">
        <f>+IF(E38=0,"B51","")</f>
        <v/>
      </c>
      <c r="M38" t="s">
        <v>602</v>
      </c>
      <c r="V38">
        <f t="shared" si="0"/>
        <v>0</v>
      </c>
      <c r="X38" t="str">
        <f t="shared" si="1"/>
        <v/>
      </c>
    </row>
    <row r="39" spans="1:24" x14ac:dyDescent="0.25">
      <c r="A39" s="60">
        <f>+IF('Opinion Statement (Inst)'!B52&lt;&gt;"",1,0)</f>
        <v>0</v>
      </c>
      <c r="K39" t="str">
        <f>+IF(A39=0,"B52","")</f>
        <v>B52</v>
      </c>
      <c r="M39" t="s">
        <v>603</v>
      </c>
      <c r="V39">
        <f t="shared" si="0"/>
        <v>1</v>
      </c>
      <c r="X39" t="str">
        <f t="shared" si="1"/>
        <v xml:space="preserve"> B52</v>
      </c>
    </row>
    <row r="40" spans="1:24" x14ac:dyDescent="0.25">
      <c r="B40" s="60" t="str">
        <f>+IF('Opinion Statement (Inst)'!B52="Nee. Zie bijlage 3 voor meer informatie","B53","")</f>
        <v/>
      </c>
      <c r="E40" s="60" t="str">
        <f>+IF(B40="B53",IF(AND('Opinion Statement (Inst)'!B53&lt;&gt;Translations!B117,'Opinion Statement (Inst)'!B53&lt;&gt;""),1,0),"")</f>
        <v/>
      </c>
      <c r="K40" t="str">
        <f>+IF(E40=0,"B53","")</f>
        <v/>
      </c>
      <c r="M40" t="s">
        <v>604</v>
      </c>
      <c r="V40">
        <f t="shared" si="0"/>
        <v>0</v>
      </c>
      <c r="X40" t="str">
        <f t="shared" si="1"/>
        <v/>
      </c>
    </row>
    <row r="41" spans="1:24" x14ac:dyDescent="0.25">
      <c r="A41" s="60">
        <f>+IF('Opinion Statement (Inst)'!B54&lt;&gt;"",1,0)</f>
        <v>0</v>
      </c>
      <c r="K41" t="str">
        <f>+IF(A41=0,"B54","")</f>
        <v>B54</v>
      </c>
      <c r="M41" t="s">
        <v>605</v>
      </c>
      <c r="V41">
        <f t="shared" si="0"/>
        <v>1</v>
      </c>
      <c r="X41" t="str">
        <f t="shared" si="1"/>
        <v xml:space="preserve"> B54</v>
      </c>
    </row>
    <row r="42" spans="1:24" x14ac:dyDescent="0.25">
      <c r="B42" s="60" t="str">
        <f>+IF('Opinion Statement (Inst)'!B54="Nee","B55","")</f>
        <v/>
      </c>
      <c r="E42" s="60" t="str">
        <f>+IF(B42="B55",IF(AND('Opinion Statement (Inst)'!B55&lt;&gt;Translations!B117,'Opinion Statement (Inst)'!B55&lt;&gt;""),1,0),"")</f>
        <v/>
      </c>
      <c r="K42" t="str">
        <f>+IF(E42=0,"B55","")</f>
        <v/>
      </c>
      <c r="M42" t="s">
        <v>606</v>
      </c>
      <c r="V42">
        <f t="shared" si="0"/>
        <v>0</v>
      </c>
      <c r="X42" t="str">
        <f t="shared" si="1"/>
        <v/>
      </c>
    </row>
    <row r="43" spans="1:24" x14ac:dyDescent="0.25">
      <c r="A43" s="60">
        <f>+IF('Opinion Statement (Inst)'!B56&lt;&gt;"",1,0)</f>
        <v>0</v>
      </c>
      <c r="K43" t="str">
        <f>+IF(A43=0,"B56","")</f>
        <v>B56</v>
      </c>
      <c r="M43" t="s">
        <v>607</v>
      </c>
      <c r="V43">
        <f t="shared" si="0"/>
        <v>1</v>
      </c>
      <c r="X43" t="str">
        <f t="shared" si="1"/>
        <v xml:space="preserve"> B56</v>
      </c>
    </row>
    <row r="44" spans="1:24" x14ac:dyDescent="0.25">
      <c r="B44" s="60" t="str">
        <f>+IF('Opinion Statement (Inst)'!B56="Nee","B57","")</f>
        <v/>
      </c>
      <c r="E44" s="60" t="str">
        <f>+IF(B44="B57",IF(AND('Opinion Statement (Inst)'!B57&lt;&gt;Translations!B117,'Opinion Statement (Inst)'!B57&lt;&gt;""),1,0),"")</f>
        <v/>
      </c>
      <c r="K44" t="str">
        <f>+IF(E44=0,"B57","")</f>
        <v/>
      </c>
      <c r="M44" t="s">
        <v>608</v>
      </c>
      <c r="V44">
        <f t="shared" si="0"/>
        <v>0</v>
      </c>
      <c r="X44" t="str">
        <f t="shared" si="1"/>
        <v/>
      </c>
    </row>
    <row r="45" spans="1:24" x14ac:dyDescent="0.25">
      <c r="A45" s="60">
        <f>+IF('Opinion Statement (Inst)'!B58&lt;&gt;"",1,0)</f>
        <v>0</v>
      </c>
      <c r="K45" t="str">
        <f>+IF(A45=0,"B58","")</f>
        <v>B58</v>
      </c>
      <c r="M45" t="s">
        <v>609</v>
      </c>
      <c r="V45">
        <f t="shared" si="0"/>
        <v>1</v>
      </c>
      <c r="X45" t="str">
        <f t="shared" si="1"/>
        <v xml:space="preserve"> B58</v>
      </c>
    </row>
    <row r="46" spans="1:24" x14ac:dyDescent="0.25">
      <c r="A46" s="60">
        <f>+IF('Opinion Statement (Inst)'!B59&lt;&gt;"",1,0)</f>
        <v>0</v>
      </c>
      <c r="K46" t="str">
        <f>+IF(A46=0,"B59","")</f>
        <v>B59</v>
      </c>
      <c r="M46" t="s">
        <v>610</v>
      </c>
      <c r="V46">
        <f t="shared" si="0"/>
        <v>1</v>
      </c>
      <c r="X46" t="str">
        <f t="shared" si="1"/>
        <v xml:space="preserve"> B59</v>
      </c>
    </row>
    <row r="47" spans="1:24" x14ac:dyDescent="0.25">
      <c r="A47" s="60">
        <f>+IF('Opinion Statement (Inst)'!B62&lt;&gt;"",1,0)</f>
        <v>0</v>
      </c>
      <c r="K47" t="str">
        <f>+IF(A47=0,"B62","")</f>
        <v>B62</v>
      </c>
      <c r="M47" t="s">
        <v>611</v>
      </c>
      <c r="V47">
        <f t="shared" si="0"/>
        <v>1</v>
      </c>
      <c r="X47" t="str">
        <f t="shared" si="1"/>
        <v xml:space="preserve"> B62</v>
      </c>
    </row>
    <row r="48" spans="1:24" x14ac:dyDescent="0.25">
      <c r="B48" s="60" t="str">
        <f>+IF('Opinion Statement (Inst)'!B62="Nee","B63","")</f>
        <v/>
      </c>
      <c r="E48" s="60" t="str">
        <f>+IF(B48="B63",IF(AND('Opinion Statement (Inst)'!B63&lt;&gt;Translations!B117,'Opinion Statement (Inst)'!B63&lt;&gt;""),1,0),"")</f>
        <v/>
      </c>
      <c r="K48" t="str">
        <f>+IF(E48=0,"B63","")</f>
        <v/>
      </c>
      <c r="M48" t="s">
        <v>612</v>
      </c>
      <c r="V48">
        <f t="shared" si="0"/>
        <v>0</v>
      </c>
      <c r="X48" t="str">
        <f t="shared" si="1"/>
        <v/>
      </c>
    </row>
    <row r="49" spans="1:24" x14ac:dyDescent="0.25">
      <c r="A49" s="60">
        <f>+IF('Opinion Statement (Inst)'!B64&lt;&gt;"",1,0)</f>
        <v>0</v>
      </c>
      <c r="K49" t="str">
        <f>+IF(A49=0,"B64","")</f>
        <v>B64</v>
      </c>
      <c r="M49" t="s">
        <v>613</v>
      </c>
      <c r="V49">
        <f t="shared" si="0"/>
        <v>1</v>
      </c>
      <c r="X49" t="str">
        <f t="shared" si="1"/>
        <v xml:space="preserve"> B64</v>
      </c>
    </row>
    <row r="50" spans="1:24" x14ac:dyDescent="0.25">
      <c r="B50" s="60" t="str">
        <f>+IF('Opinion Statement (Inst)'!B64="Nee","B65","")</f>
        <v/>
      </c>
      <c r="E50" s="60" t="str">
        <f>+IF(B50="B65",IF(AND('Opinion Statement (Inst)'!B65&lt;&gt;Translations!B117,'Opinion Statement (Inst)'!B65&lt;&gt;""),1,0),"")</f>
        <v/>
      </c>
      <c r="K50" t="str">
        <f>+IF(E50=0,"B65","")</f>
        <v/>
      </c>
      <c r="M50" t="s">
        <v>614</v>
      </c>
      <c r="V50">
        <f t="shared" si="0"/>
        <v>0</v>
      </c>
      <c r="X50" t="str">
        <f t="shared" si="1"/>
        <v/>
      </c>
    </row>
    <row r="51" spans="1:24" x14ac:dyDescent="0.25">
      <c r="A51" s="60">
        <f>+IF('Opinion Statement (Inst)'!B66&lt;&gt;"",1,0)</f>
        <v>0</v>
      </c>
      <c r="K51" t="str">
        <f>+IF(A51=0,"B66","")</f>
        <v>B66</v>
      </c>
      <c r="M51" t="s">
        <v>615</v>
      </c>
      <c r="V51">
        <f t="shared" si="0"/>
        <v>1</v>
      </c>
      <c r="X51" t="str">
        <f t="shared" si="1"/>
        <v xml:space="preserve"> B66</v>
      </c>
    </row>
    <row r="52" spans="1:24" x14ac:dyDescent="0.25">
      <c r="B52" s="60" t="str">
        <f>+IF('Opinion Statement (Inst)'!B66="Nee","B67","")</f>
        <v/>
      </c>
      <c r="E52" s="60" t="str">
        <f>+IF(B52="B67",IF(AND('Opinion Statement (Inst)'!B67&lt;&gt;Translations!B117,'Opinion Statement (Inst)'!B67&lt;&gt;""),1,0),"")</f>
        <v/>
      </c>
      <c r="K52" t="str">
        <f>+IF(E52=0,"B67","")</f>
        <v/>
      </c>
      <c r="M52" t="s">
        <v>616</v>
      </c>
      <c r="V52">
        <f t="shared" si="0"/>
        <v>0</v>
      </c>
      <c r="X52" t="str">
        <f t="shared" si="1"/>
        <v/>
      </c>
    </row>
    <row r="53" spans="1:24" x14ac:dyDescent="0.25">
      <c r="A53" s="60">
        <f>+IF('Opinion Statement (Inst)'!B68&lt;&gt;"",1,0)</f>
        <v>0</v>
      </c>
      <c r="K53" t="str">
        <f>+IF(A53=0,"B68","")</f>
        <v>B68</v>
      </c>
      <c r="M53" t="s">
        <v>617</v>
      </c>
      <c r="V53">
        <f t="shared" si="0"/>
        <v>1</v>
      </c>
      <c r="X53" t="str">
        <f t="shared" si="1"/>
        <v xml:space="preserve"> B68</v>
      </c>
    </row>
    <row r="54" spans="1:24" x14ac:dyDescent="0.25">
      <c r="B54" s="60" t="str">
        <f>+IF('Opinion Statement (Inst)'!B68="Nee","B69","")</f>
        <v/>
      </c>
      <c r="E54" s="60" t="str">
        <f>+IF(B54="B69",IF(AND('Opinion Statement (Inst)'!B69&lt;&gt;Translations!B117,'Opinion Statement (Inst)'!B69&lt;&gt;""),1,0),"")</f>
        <v/>
      </c>
      <c r="K54" t="str">
        <f>+IF(E54=0,"B69","")</f>
        <v/>
      </c>
      <c r="M54" t="s">
        <v>618</v>
      </c>
      <c r="V54">
        <f t="shared" si="0"/>
        <v>0</v>
      </c>
      <c r="X54" t="str">
        <f t="shared" si="1"/>
        <v/>
      </c>
    </row>
    <row r="55" spans="1:24" x14ac:dyDescent="0.25">
      <c r="A55" s="60">
        <f>+IF('Opinion Statement (Inst)'!B70&lt;&gt;"",1,0)</f>
        <v>0</v>
      </c>
      <c r="K55" t="str">
        <f>+IF(A55=0,"B70","")</f>
        <v>B70</v>
      </c>
      <c r="M55" t="s">
        <v>619</v>
      </c>
      <c r="V55">
        <f t="shared" si="0"/>
        <v>1</v>
      </c>
      <c r="X55" t="str">
        <f t="shared" si="1"/>
        <v xml:space="preserve"> B70</v>
      </c>
    </row>
    <row r="56" spans="1:24" x14ac:dyDescent="0.25">
      <c r="B56" s="60" t="str">
        <f>+IF('Opinion Statement (Inst)'!B70="Nee","B71","")</f>
        <v/>
      </c>
      <c r="E56" s="60" t="str">
        <f>+IF(B56="B71",IF(AND('Opinion Statement (Inst)'!B71&lt;&gt;Translations!B117,'Opinion Statement (Inst)'!B71&lt;&gt;""),1,0),"")</f>
        <v/>
      </c>
      <c r="K56" t="str">
        <f>+IF(E56=0,"B71","")</f>
        <v/>
      </c>
      <c r="M56" t="s">
        <v>620</v>
      </c>
      <c r="V56">
        <f t="shared" si="0"/>
        <v>0</v>
      </c>
      <c r="X56" t="str">
        <f t="shared" si="1"/>
        <v/>
      </c>
    </row>
    <row r="57" spans="1:24" x14ac:dyDescent="0.25">
      <c r="A57" s="60">
        <f>+IF('Opinion Statement (Inst)'!B72&lt;&gt;"",1,0)</f>
        <v>0</v>
      </c>
      <c r="K57" t="str">
        <f>+IF(A57=0,"B72","")</f>
        <v>B72</v>
      </c>
      <c r="M57" t="s">
        <v>621</v>
      </c>
      <c r="V57">
        <f t="shared" si="0"/>
        <v>1</v>
      </c>
      <c r="X57" t="str">
        <f t="shared" si="1"/>
        <v xml:space="preserve"> B72</v>
      </c>
    </row>
    <row r="58" spans="1:24" x14ac:dyDescent="0.25">
      <c r="B58" s="60" t="str">
        <f>+IF('Opinion Statement (Inst)'!B72="Nee","B73","")</f>
        <v/>
      </c>
      <c r="E58" s="60" t="str">
        <f>+IF(B58="B73",IF(AND('Opinion Statement (Inst)'!B73&lt;&gt;Translations!B117,'Opinion Statement (Inst)'!B73&lt;&gt;""),1,0),"")</f>
        <v/>
      </c>
      <c r="K58" t="str">
        <f>+IF(E58=0,"B73","")</f>
        <v/>
      </c>
      <c r="M58" t="s">
        <v>622</v>
      </c>
      <c r="V58">
        <f t="shared" si="0"/>
        <v>0</v>
      </c>
      <c r="X58" t="str">
        <f t="shared" si="1"/>
        <v/>
      </c>
    </row>
    <row r="59" spans="1:24" x14ac:dyDescent="0.25">
      <c r="A59" s="60">
        <f>+IF('Opinion Statement (Inst)'!B74&lt;&gt;"",1,0)</f>
        <v>0</v>
      </c>
      <c r="K59" t="str">
        <f>+IF(A59=0,"B74","")</f>
        <v>B74</v>
      </c>
      <c r="M59" t="s">
        <v>623</v>
      </c>
      <c r="V59">
        <f t="shared" si="0"/>
        <v>1</v>
      </c>
      <c r="X59" t="str">
        <f t="shared" si="1"/>
        <v xml:space="preserve"> B74</v>
      </c>
    </row>
    <row r="60" spans="1:24" x14ac:dyDescent="0.25">
      <c r="A60" s="60">
        <f>+IF('Opinion Statement (Inst)'!B105&lt;&gt;"",1,0)</f>
        <v>1</v>
      </c>
      <c r="K60" t="str">
        <f>+IF(A60=0,"B105","")</f>
        <v/>
      </c>
      <c r="M60" t="s">
        <v>624</v>
      </c>
      <c r="V60">
        <f t="shared" si="0"/>
        <v>0</v>
      </c>
      <c r="X60" t="str">
        <f t="shared" si="1"/>
        <v/>
      </c>
    </row>
    <row r="61" spans="1:24" x14ac:dyDescent="0.25">
      <c r="A61" s="60">
        <f>+IF('Opinion Statement (Inst)'!B108&lt;&gt;"",1,0)</f>
        <v>1</v>
      </c>
      <c r="K61" t="str">
        <f>+IF(A61=0,"B108","")</f>
        <v/>
      </c>
      <c r="M61" t="s">
        <v>625</v>
      </c>
      <c r="V61">
        <f t="shared" si="0"/>
        <v>0</v>
      </c>
      <c r="X61" t="str">
        <f t="shared" si="1"/>
        <v/>
      </c>
    </row>
    <row r="62" spans="1:24" x14ac:dyDescent="0.25">
      <c r="A62" s="60">
        <f>+IF('Opinion Statement (Inst)'!B111&lt;&gt;"",1,0)</f>
        <v>0</v>
      </c>
      <c r="K62" t="str">
        <f>+IF(A62=0,"B111","")</f>
        <v>B111</v>
      </c>
      <c r="M62" t="s">
        <v>626</v>
      </c>
      <c r="V62">
        <f t="shared" si="0"/>
        <v>1</v>
      </c>
      <c r="X62" t="str">
        <f t="shared" si="1"/>
        <v xml:space="preserve"> B111</v>
      </c>
    </row>
    <row r="63" spans="1:24" x14ac:dyDescent="0.25">
      <c r="A63" s="60">
        <f>+IF('Opinion Statement (Inst)'!B113&lt;&gt;"",1,0)</f>
        <v>0</v>
      </c>
      <c r="K63" t="str">
        <f>+IF(A63=0,"B113","")</f>
        <v>B113</v>
      </c>
      <c r="M63" t="s">
        <v>627</v>
      </c>
      <c r="V63">
        <f t="shared" si="0"/>
        <v>1</v>
      </c>
      <c r="X63" t="str">
        <f t="shared" si="1"/>
        <v xml:space="preserve"> B113</v>
      </c>
    </row>
    <row r="64" spans="1:24" x14ac:dyDescent="0.25">
      <c r="A64" s="60">
        <f>+IF('Opinion Statement (Inst)'!B115&lt;&gt;"",1,0)</f>
        <v>0</v>
      </c>
      <c r="K64" t="str">
        <f>+IF(A64=0,"B115","")</f>
        <v>B115</v>
      </c>
      <c r="M64" t="s">
        <v>628</v>
      </c>
      <c r="V64">
        <f t="shared" si="0"/>
        <v>1</v>
      </c>
      <c r="X64" t="str">
        <f t="shared" si="1"/>
        <v xml:space="preserve"> B115</v>
      </c>
    </row>
    <row r="65" spans="1:28" x14ac:dyDescent="0.25">
      <c r="A65" s="60">
        <f>+IF('Opinion Statement (Inst)'!B116&lt;&gt;"",1,0)</f>
        <v>0</v>
      </c>
      <c r="K65" t="str">
        <f>+IF(A65=0,"B116","")</f>
        <v>B116</v>
      </c>
      <c r="M65" t="s">
        <v>629</v>
      </c>
      <c r="V65">
        <f t="shared" si="0"/>
        <v>1</v>
      </c>
      <c r="X65" t="str">
        <f t="shared" si="1"/>
        <v xml:space="preserve"> B116</v>
      </c>
    </row>
    <row r="66" spans="1:28" x14ac:dyDescent="0.25">
      <c r="A66" s="60">
        <f>+IF('Opinion Statement (Inst)'!B117&lt;&gt;"",1,0)</f>
        <v>0</v>
      </c>
      <c r="K66" t="str">
        <f>+IF(A66=0,"B117","")</f>
        <v>B117</v>
      </c>
      <c r="M66" t="s">
        <v>630</v>
      </c>
      <c r="V66">
        <f t="shared" si="0"/>
        <v>1</v>
      </c>
      <c r="X66" t="str">
        <f t="shared" si="1"/>
        <v xml:space="preserve"> B117</v>
      </c>
    </row>
    <row r="67" spans="1:28" x14ac:dyDescent="0.25">
      <c r="A67" s="60">
        <f>+IF('Opinion Statement (Inst)'!B118&lt;&gt;"",1,0)</f>
        <v>0</v>
      </c>
      <c r="K67" t="str">
        <f>+IF(A67=0,"B118","")</f>
        <v>B118</v>
      </c>
      <c r="M67" t="s">
        <v>631</v>
      </c>
      <c r="V67">
        <f t="shared" si="0"/>
        <v>1</v>
      </c>
      <c r="X67" t="str">
        <f t="shared" si="1"/>
        <v xml:space="preserve"> B118</v>
      </c>
    </row>
    <row r="68" spans="1:28" x14ac:dyDescent="0.25">
      <c r="A68" s="60">
        <f>+IF('Opinion Statement (Inst)'!B119&lt;&gt;"",1,0)</f>
        <v>0</v>
      </c>
      <c r="K68" t="str">
        <f>+IF(A68=0,"B119","")</f>
        <v>B119</v>
      </c>
      <c r="M68" t="s">
        <v>632</v>
      </c>
      <c r="V68">
        <f t="shared" si="0"/>
        <v>1</v>
      </c>
      <c r="X68" t="str">
        <f t="shared" si="1"/>
        <v xml:space="preserve"> B119</v>
      </c>
    </row>
    <row r="69" spans="1:28" x14ac:dyDescent="0.25">
      <c r="A69" s="60">
        <f>+IF('Opinion Statement (Inst)'!B120&lt;&gt;"",1,0)</f>
        <v>0</v>
      </c>
      <c r="K69" t="str">
        <f>+IF(A69=0,"B120","")</f>
        <v>B120</v>
      </c>
      <c r="M69" t="s">
        <v>633</v>
      </c>
      <c r="V69">
        <f t="shared" ref="V69" si="2">+IF(K69&lt;&gt;"",1,0)</f>
        <v>1</v>
      </c>
      <c r="X69" t="str">
        <f t="shared" ref="X69" si="3">+IF(V69=1,CONCATENATE(" ",K69),"")</f>
        <v xml:space="preserve"> B120</v>
      </c>
    </row>
    <row r="74" spans="1:28" x14ac:dyDescent="0.25">
      <c r="X74" t="str">
        <f>+CONCATENATE(X3,X4,X5,X7,X8,X9,X10,X11,X12,X13,X14,X15,X16,X17,X18,X19,X20,X21,X22,X23,X24,X25,X26,X27,X28,X29,X30,X31,X32,X33,X34,X35,X36,X37,X38,X39,X40,X41,X42,X43,X44,X45,X46,X47,X48,X49,X50,X51,X52,X53,X54,X55,X56,X57,X58,X59,X60,X61,X62,X63,X64,X65,X66,X67,X68,X69)</f>
        <v xml:space="preserve"> B8 B9 B10 B12 B16 B17 B18 B19 B21 B22 B23 B24 B27 B28 B36 B38 B41 B44 B46 B48 B50 B52 B54 B56 B58 B59 B62 B64 B66 B68 B70 B72 B74 B111 B113 B115 B116 B117 B118 B119 B120</v>
      </c>
    </row>
    <row r="75" spans="1:28" x14ac:dyDescent="0.25">
      <c r="A75" s="59" t="s">
        <v>635</v>
      </c>
    </row>
    <row r="76" spans="1:28" x14ac:dyDescent="0.25">
      <c r="A76">
        <f>+IF('Opinion Statement (Inst)'!B80=Translations!B155,1,0)</f>
        <v>0</v>
      </c>
      <c r="C76">
        <f>+IF(AND(A76=1,SUM(A76:A78)=1,SUM(R80:R92)=0,SUM(W80:W87)=0),1,0)</f>
        <v>0</v>
      </c>
      <c r="M76" s="59"/>
      <c r="P76" t="str">
        <f>+IF(SUM(A76:A78)&lt;&gt;1,"verkeerd aantal verklaringen","")</f>
        <v>verkeerd aantal verklaringen</v>
      </c>
      <c r="AA76" t="str">
        <f>+CONCATENATE(" ",P76)</f>
        <v xml:space="preserve"> verkeerd aantal verklaringen</v>
      </c>
    </row>
    <row r="77" spans="1:28" x14ac:dyDescent="0.25">
      <c r="A77">
        <f>+IF('Opinion Statement (Inst)'!B80=Translations!B159,1,0)</f>
        <v>0</v>
      </c>
      <c r="C77" t="str">
        <f>+IF(AND(A77=1,SUM(A76:A78)=1),IF((SUM(R80:R92)=0),1,0),"")</f>
        <v/>
      </c>
      <c r="E77" t="str">
        <f>+IF(C77=1,"82 - 94","")</f>
        <v/>
      </c>
      <c r="M77" s="59"/>
      <c r="AA77" t="str">
        <f>+CONCATENATE(" ",K80)</f>
        <v xml:space="preserve"> </v>
      </c>
    </row>
    <row r="78" spans="1:28" x14ac:dyDescent="0.25">
      <c r="A78">
        <f>+IF('Opinion Statement (Inst)'!B80=Translations!B166,1,0)</f>
        <v>0</v>
      </c>
      <c r="C78" t="str">
        <f>+IF(AND(A78=1,SUM(A76:A78)=1),IF((SUM(R80:W87)=0),1,0),"")</f>
        <v/>
      </c>
      <c r="E78" t="str">
        <f>+IF(C78=1,"96 - 9103","")</f>
        <v/>
      </c>
      <c r="M78" s="59"/>
      <c r="AA78" t="str">
        <f t="shared" ref="AA78:AA81" si="4">+CONCATENATE(" ",K81)</f>
        <v xml:space="preserve"> </v>
      </c>
    </row>
    <row r="79" spans="1:28" x14ac:dyDescent="0.25">
      <c r="AA79" t="str">
        <f t="shared" si="4"/>
        <v xml:space="preserve"> </v>
      </c>
    </row>
    <row r="80" spans="1:28" x14ac:dyDescent="0.25">
      <c r="M80" s="59"/>
      <c r="R80">
        <f>+IF(AND('Opinion Statement (Inst)'!B82&lt;&gt;"1.",'Opinion Statement (Inst)'!B82&lt;&gt;""),1,0)</f>
        <v>0</v>
      </c>
      <c r="T80">
        <f>+SUM(R80:R92)</f>
        <v>0</v>
      </c>
      <c r="W80">
        <f>+IF('Opinion Statement (Inst)'!G95="rood",0,1)</f>
        <v>1</v>
      </c>
      <c r="Y80">
        <f>+SUM(W80:W87)</f>
        <v>8</v>
      </c>
      <c r="AA80" t="str">
        <f t="shared" si="4"/>
        <v xml:space="preserve"> </v>
      </c>
      <c r="AB80" t="b">
        <f>+IF(SUM(A76:A78)=1,IF(A76=1,IF(AND(T80=0,Y80=8),1,0),0))</f>
        <v>0</v>
      </c>
    </row>
    <row r="81" spans="2:33" x14ac:dyDescent="0.25">
      <c r="M81" s="59"/>
      <c r="R81">
        <f>+IF(AND('Opinion Statement (Inst)'!B83&lt;&gt;"2.",'Opinion Statement (Inst)'!B83&lt;&gt;""),1,0)</f>
        <v>0</v>
      </c>
      <c r="W81" s="65">
        <f>+IF('Opinion Statement (Inst)'!G97="rood",0,1)</f>
        <v>1</v>
      </c>
      <c r="AA81" t="str">
        <f t="shared" si="4"/>
        <v xml:space="preserve"> </v>
      </c>
      <c r="AB81" t="b">
        <f>+IF(SUM(A76:A78)=1,IF(A77=1,IF(AND(T80&gt;0,Y80=8),1,0),0))</f>
        <v>0</v>
      </c>
    </row>
    <row r="82" spans="2:33" x14ac:dyDescent="0.25">
      <c r="B82" t="str">
        <f>+IF(AND(A76=1,SUM(A76:A78)=1),IF(AND(T80=0,Y80=0),"","geen aanvullende info geven"),"")</f>
        <v/>
      </c>
      <c r="D82" t="s">
        <v>636</v>
      </c>
      <c r="K82" s="59"/>
      <c r="R82">
        <f>+IF(AND('Opinion Statement (Inst)'!B84&lt;&gt;"3.",'Opinion Statement (Inst)'!B84&lt;&gt;""),1,0)</f>
        <v>0</v>
      </c>
      <c r="W82" s="65">
        <f>+IF('Opinion Statement (Inst)'!G98="rood",0,1)</f>
        <v>1</v>
      </c>
      <c r="AB82" t="b">
        <f>+IF(SUM(A76:A78)=1,IF(A78=1,IF(AND(T80=0,Y80&gt;0),1,0),0))</f>
        <v>0</v>
      </c>
    </row>
    <row r="83" spans="2:33" x14ac:dyDescent="0.25">
      <c r="B83" t="str">
        <f>+IF(AND(A77=1,SUM(A76:A78)=1),IF(AND(T80&gt;0,Y80=0),"","Controleer Statements"),"")</f>
        <v/>
      </c>
      <c r="D83" t="s">
        <v>637</v>
      </c>
      <c r="K83" s="59"/>
      <c r="R83">
        <f>+IF(AND('Opinion Statement (Inst)'!B85&lt;&gt;"4.",'Opinion Statement (Inst)'!B85&lt;&gt;""),1,0)</f>
        <v>0</v>
      </c>
      <c r="W83" s="65">
        <f>+IF('Opinion Statement (Inst)'!G99="rood",0,1)</f>
        <v>1</v>
      </c>
    </row>
    <row r="84" spans="2:33" x14ac:dyDescent="0.25">
      <c r="B84" t="str">
        <f>+IF(AND(A78=1,SUM(A76:A78)=1),IF(AND(T80=0,Y80&gt;0),"","Controleer Statements"),"")</f>
        <v/>
      </c>
      <c r="D84" t="s">
        <v>638</v>
      </c>
      <c r="K84" s="59" t="str">
        <f t="shared" ref="K84" si="5">+IF(B84=0,"Geen overige zaken invullen","")</f>
        <v/>
      </c>
      <c r="R84">
        <f>+IF(AND('Opinion Statement (Inst)'!B86&lt;&gt;"5.",'Opinion Statement (Inst)'!B86&lt;&gt;""),1,0)</f>
        <v>0</v>
      </c>
      <c r="W84" s="65">
        <f>+IF('Opinion Statement (Inst)'!G100="rood",0,1)</f>
        <v>1</v>
      </c>
    </row>
    <row r="85" spans="2:33" x14ac:dyDescent="0.25">
      <c r="B85" t="str">
        <f>+IF(SUM(A76:A78)=1,"","Aantal verklaringen onjuist")</f>
        <v>Aantal verklaringen onjuist</v>
      </c>
      <c r="D85" s="59" t="s">
        <v>639</v>
      </c>
      <c r="R85">
        <f>+IF(AND('Opinion Statement (Inst)'!B87&lt;&gt;"6.",'Opinion Statement (Inst)'!B87&lt;&gt;""),1,0)</f>
        <v>0</v>
      </c>
      <c r="W85" s="65">
        <f>+IF('Opinion Statement (Inst)'!G101="rood",0,1)</f>
        <v>1</v>
      </c>
    </row>
    <row r="86" spans="2:33" x14ac:dyDescent="0.25">
      <c r="R86">
        <f>+IF(AND('Opinion Statement (Inst)'!B88&lt;&gt;"7.",'Opinion Statement (Inst)'!B88&lt;&gt;""),1,0)</f>
        <v>0</v>
      </c>
      <c r="W86" s="65">
        <f>+IF('Opinion Statement (Inst)'!G102="rood",0,1)</f>
        <v>1</v>
      </c>
      <c r="AG86" t="s">
        <v>659</v>
      </c>
    </row>
    <row r="87" spans="2:33" x14ac:dyDescent="0.25">
      <c r="R87">
        <f>+IF(AND('Opinion Statement (Inst)'!B89&lt;&gt;"8.",'Opinion Statement (Inst)'!B89&lt;&gt;""),1,0)</f>
        <v>0</v>
      </c>
      <c r="W87" s="65">
        <f>+IF('Opinion Statement (Inst)'!G103="rood",0,1)</f>
        <v>1</v>
      </c>
    </row>
    <row r="88" spans="2:33" x14ac:dyDescent="0.25">
      <c r="B88" t="str">
        <f>+CONCATENATE(B82,B83,B84,B85)</f>
        <v>Aantal verklaringen onjuist</v>
      </c>
      <c r="R88">
        <f>+IF(AND('Opinion Statement (Inst)'!B90&lt;&gt;"9.",'Opinion Statement (Inst)'!B90&lt;&gt;""),1,0)</f>
        <v>0</v>
      </c>
    </row>
    <row r="89" spans="2:33" x14ac:dyDescent="0.25">
      <c r="R89">
        <f>+IF(AND('Opinion Statement (Inst)'!B91&lt;&gt;"10.",'Opinion Statement (Inst)'!B91&lt;&gt;""),1,0)</f>
        <v>0</v>
      </c>
      <c r="AG89">
        <f>+SEARCH("verbr",AG86)</f>
        <v>5</v>
      </c>
    </row>
    <row r="90" spans="2:33" x14ac:dyDescent="0.25">
      <c r="R90">
        <f>+IF('Opinion Statement (Inst)'!B92&lt;&gt;"",1,0)</f>
        <v>0</v>
      </c>
    </row>
    <row r="91" spans="2:33" x14ac:dyDescent="0.25">
      <c r="R91">
        <f>+IF('Opinion Statement (Inst)'!B93&lt;&gt;"",1,0)</f>
        <v>0</v>
      </c>
    </row>
    <row r="92" spans="2:33" x14ac:dyDescent="0.25">
      <c r="R92">
        <f>+IF('Opinion Statement (Inst)'!B94&lt;&gt;"",1,0)</f>
        <v>0</v>
      </c>
    </row>
    <row r="94" spans="2:33" x14ac:dyDescent="0.25">
      <c r="Q94" s="59"/>
    </row>
    <row r="95" spans="2:33" x14ac:dyDescent="0.25">
      <c r="K95" t="str">
        <f>+CONCATENATE(AA76,AA77,AA78,AA79,AA80,AA81)</f>
        <v xml:space="preserve"> verkeerd aantal verklaringen     </v>
      </c>
      <c r="Q95" s="59"/>
    </row>
    <row r="96" spans="2:33" x14ac:dyDescent="0.25">
      <c r="Q96" s="59"/>
    </row>
    <row r="108" spans="1:24" x14ac:dyDescent="0.25">
      <c r="A108" s="59" t="s">
        <v>640</v>
      </c>
    </row>
    <row r="110" spans="1:24" x14ac:dyDescent="0.25">
      <c r="A110">
        <f>IF('Annex 1 - Findings'!B8&lt;&gt;"",1,0)</f>
        <v>0</v>
      </c>
      <c r="K110" t="str">
        <f>+IF(A110=0,"B8","")</f>
        <v>B8</v>
      </c>
      <c r="M110" s="59" t="s">
        <v>567</v>
      </c>
      <c r="V110">
        <f>+IF(K110&lt;&gt;"",1,0)</f>
        <v>1</v>
      </c>
      <c r="X110" t="str">
        <f>+IF(V110=1,CONCATENATE(" ",K110),"")</f>
        <v xml:space="preserve"> B8</v>
      </c>
    </row>
    <row r="111" spans="1:24" x14ac:dyDescent="0.25">
      <c r="A111">
        <f>IF('Annex 1 - Findings'!B21&lt;&gt;"",1,0)</f>
        <v>0</v>
      </c>
      <c r="K111" t="str">
        <f>+IF(A111=0,"B21","")</f>
        <v>B21</v>
      </c>
      <c r="M111" s="59" t="s">
        <v>576</v>
      </c>
      <c r="V111">
        <f t="shared" ref="V111:V123" si="6">+IF(K111&lt;&gt;"",1,0)</f>
        <v>1</v>
      </c>
      <c r="X111" t="str">
        <f t="shared" ref="X111:X123" si="7">+IF(V111=1,CONCATENATE(" ",K111),"")</f>
        <v xml:space="preserve"> B21</v>
      </c>
    </row>
    <row r="112" spans="1:24" x14ac:dyDescent="0.25">
      <c r="A112">
        <f>IF('Annex 1 - Findings'!B33&lt;&gt;"",1,0)</f>
        <v>0</v>
      </c>
      <c r="K112" t="str">
        <f>+IF(A112=0,"B33","")</f>
        <v>B33</v>
      </c>
      <c r="M112" s="59" t="s">
        <v>641</v>
      </c>
      <c r="V112">
        <f t="shared" si="6"/>
        <v>1</v>
      </c>
      <c r="X112" t="str">
        <f t="shared" si="7"/>
        <v xml:space="preserve"> B33</v>
      </c>
    </row>
    <row r="113" spans="1:24" x14ac:dyDescent="0.25">
      <c r="A113">
        <f>IF('Annex 1 - Findings'!B45&lt;&gt;"",1,0)</f>
        <v>0</v>
      </c>
      <c r="K113" t="str">
        <f>+IF(A113=0,"B45","")</f>
        <v>B45</v>
      </c>
      <c r="M113" s="59" t="s">
        <v>642</v>
      </c>
      <c r="V113">
        <f t="shared" si="6"/>
        <v>1</v>
      </c>
      <c r="X113" t="str">
        <f t="shared" si="7"/>
        <v xml:space="preserve"> B45</v>
      </c>
    </row>
    <row r="114" spans="1:24" x14ac:dyDescent="0.25">
      <c r="A114">
        <f>IF('Annex 1 - Findings'!B57&lt;&gt;"",1,0)</f>
        <v>0</v>
      </c>
      <c r="K114" t="str">
        <f>+IF(A114=0,"B57","")</f>
        <v>B57</v>
      </c>
      <c r="M114" s="59" t="s">
        <v>643</v>
      </c>
      <c r="V114">
        <f t="shared" si="6"/>
        <v>1</v>
      </c>
      <c r="X114" t="str">
        <f t="shared" si="7"/>
        <v xml:space="preserve"> B57</v>
      </c>
    </row>
    <row r="115" spans="1:24" x14ac:dyDescent="0.25">
      <c r="A115">
        <f>IF('Annex 1 - Findings'!C69&lt;&gt;Translations!B256,1,0)</f>
        <v>0</v>
      </c>
      <c r="K115" t="str">
        <f>+IF(A115=0,"B69","")</f>
        <v>B69</v>
      </c>
      <c r="M115" s="59" t="s">
        <v>644</v>
      </c>
      <c r="V115">
        <f t="shared" si="6"/>
        <v>1</v>
      </c>
      <c r="X115" t="str">
        <f t="shared" si="7"/>
        <v xml:space="preserve"> B69</v>
      </c>
    </row>
    <row r="116" spans="1:24" x14ac:dyDescent="0.25">
      <c r="B116" t="str">
        <f>+IF('Annex 1 - Findings'!C69="ja","c70","")</f>
        <v/>
      </c>
      <c r="E116" t="str">
        <f>+IF(B116="c70",IF(OR('Annex 1 - Findings'!C70="ja",'Annex 1 - Findings'!C70="nee"),1,0),"")</f>
        <v/>
      </c>
      <c r="K116" t="str">
        <f>+IF(E116=0,"C70","")</f>
        <v/>
      </c>
      <c r="M116" s="59" t="s">
        <v>645</v>
      </c>
      <c r="V116">
        <f t="shared" si="6"/>
        <v>0</v>
      </c>
      <c r="X116" t="str">
        <f t="shared" si="7"/>
        <v/>
      </c>
    </row>
    <row r="117" spans="1:24" x14ac:dyDescent="0.25">
      <c r="B117" t="str">
        <f>+IF(AND('Annex 1 - Findings'!C69="ja",'Annex 1 - Findings'!C70="nee"),"c72","")</f>
        <v/>
      </c>
      <c r="E117" t="str">
        <f>+IF(B117="c72",IF(OR('Annex 1 - Findings'!C72="ja",'Annex 1 - Findings'!C72="nee"),1,0),"")</f>
        <v/>
      </c>
      <c r="K117" t="str">
        <f>+IF(E117=0,"C72","")</f>
        <v/>
      </c>
      <c r="M117" s="59" t="s">
        <v>646</v>
      </c>
      <c r="V117">
        <f t="shared" si="6"/>
        <v>0</v>
      </c>
      <c r="X117" t="str">
        <f t="shared" si="7"/>
        <v/>
      </c>
    </row>
    <row r="118" spans="1:24" x14ac:dyDescent="0.25">
      <c r="B118" t="str">
        <f>+IF(AND('Annex 1 - Findings'!C69="ja",'Annex 1 - Findings'!C70="nee"),"c73","")</f>
        <v/>
      </c>
      <c r="E118" t="str">
        <f>+IF(B118="c73",IF(OR('Annex 1 - Findings'!C73="ja",'Annex 1 - Findings'!C73="nee"),1,0),"")</f>
        <v/>
      </c>
      <c r="K118" t="str">
        <f>+IF(E118=0,"C73","")</f>
        <v/>
      </c>
      <c r="M118" s="59" t="s">
        <v>647</v>
      </c>
      <c r="V118">
        <f t="shared" si="6"/>
        <v>0</v>
      </c>
      <c r="X118" t="str">
        <f t="shared" si="7"/>
        <v/>
      </c>
    </row>
    <row r="119" spans="1:24" x14ac:dyDescent="0.25">
      <c r="B119" t="str">
        <f>IF(AND('Annex 1 - Findings'!C69="ja",'Annex 1 - Findings'!C70="nee",'Annex 1 - Findings'!C73="ja"),"c74","")</f>
        <v/>
      </c>
      <c r="E119" t="str">
        <f>+IF(B119="c74",IF('Annex 1 - Findings'!B74&lt;&gt;"",1,0),"")</f>
        <v/>
      </c>
      <c r="K119" t="str">
        <f>+IF(E119=0,"C74","")</f>
        <v/>
      </c>
      <c r="M119" s="59" t="s">
        <v>648</v>
      </c>
      <c r="V119">
        <f t="shared" si="6"/>
        <v>0</v>
      </c>
      <c r="X119" t="str">
        <f t="shared" si="7"/>
        <v/>
      </c>
    </row>
    <row r="120" spans="1:24" x14ac:dyDescent="0.25">
      <c r="B120" t="str">
        <f>IF(AND('Annex 1 - Findings'!C69="ja",'Annex 1 - Findings'!C70="nee",'Annex 1 - Findings'!C72="nee"),"c74","")</f>
        <v/>
      </c>
      <c r="E120" t="str">
        <f>+IF(B120="c74",IF('Annex 1 - Findings'!B74&lt;&gt;"",1,0),"")</f>
        <v/>
      </c>
      <c r="K120" t="str">
        <f>+IF(E120=0,"C74","")</f>
        <v/>
      </c>
      <c r="M120" s="59" t="s">
        <v>660</v>
      </c>
      <c r="V120">
        <f t="shared" si="6"/>
        <v>0</v>
      </c>
    </row>
    <row r="121" spans="1:24" x14ac:dyDescent="0.25">
      <c r="A121">
        <f>IF(OR(UPPER('Annex 1 - Findings'!B8)="N.V.T.",UPPER('Annex 1 - Findings'!B8)="NVT",UPPER('Annex 1 - Findings'!B8)="NIET VAN TOEPASSING"),"",IF('Annex 1 - Findings'!C8&lt;&gt;Translations!B256,1,0))</f>
        <v>0</v>
      </c>
      <c r="K121" t="str">
        <f>+IF(A121=0,"C8","")</f>
        <v>C8</v>
      </c>
      <c r="M121" s="59" t="s">
        <v>649</v>
      </c>
      <c r="V121">
        <f t="shared" si="6"/>
        <v>1</v>
      </c>
      <c r="X121" t="str">
        <f t="shared" si="7"/>
        <v xml:space="preserve"> C8</v>
      </c>
    </row>
    <row r="122" spans="1:24" x14ac:dyDescent="0.25">
      <c r="A122">
        <f>IF(OR(UPPER('Annex 1 - Findings'!B21)="N.V.T.",UPPER('Annex 1 - Findings'!B21)="NVT",UPPER('Annex 1 - Findings'!B21)="NIET VAN TOEPASSING"),"",IF('Annex 1 - Findings'!C21&lt;&gt;Translations!B256,1,0))</f>
        <v>0</v>
      </c>
      <c r="K122" t="str">
        <f>+IF(A122=0,"C21","")</f>
        <v>C21</v>
      </c>
      <c r="M122" s="59" t="s">
        <v>650</v>
      </c>
      <c r="V122">
        <f t="shared" si="6"/>
        <v>1</v>
      </c>
      <c r="X122" t="str">
        <f t="shared" si="7"/>
        <v xml:space="preserve"> C21</v>
      </c>
    </row>
    <row r="123" spans="1:24" x14ac:dyDescent="0.25">
      <c r="A123">
        <f>IF(OR(UPPER('Annex 1 - Findings'!B33)="N.V.T.",UPPER('Annex 1 - Findings'!B33)="NVT",UPPER('Annex 1 - Findings'!B33)="NIET VAN TOEPASSING"),"",IF('Annex 1 - Findings'!C33&lt;&gt;Translations!B256,1,0))</f>
        <v>0</v>
      </c>
      <c r="K123" t="str">
        <f>+IF(A123=0,"C33","")</f>
        <v>C33</v>
      </c>
      <c r="M123" s="59" t="s">
        <v>651</v>
      </c>
      <c r="V123">
        <f t="shared" si="6"/>
        <v>1</v>
      </c>
      <c r="X123" t="str">
        <f t="shared" si="7"/>
        <v xml:space="preserve"> C33</v>
      </c>
    </row>
    <row r="128" spans="1:24" x14ac:dyDescent="0.25">
      <c r="X128" t="str">
        <f>+CONCATENATE(X110,X111,X112,X113,X114,X115,X116,X117,X118,X119,X121,X122,X123)</f>
        <v xml:space="preserve"> B8 B21 B33 B45 B57 B69 C8 C21 C33</v>
      </c>
    </row>
    <row r="129" spans="1:24" x14ac:dyDescent="0.25">
      <c r="A129" s="59" t="s">
        <v>652</v>
      </c>
    </row>
    <row r="131" spans="1:24" x14ac:dyDescent="0.25">
      <c r="A131">
        <f>+IF('Annex 2 - basis of work'!B19&lt;&gt;"",1,0)</f>
        <v>0</v>
      </c>
      <c r="K131" t="str">
        <f>+IF(A131=0,"B19","")</f>
        <v>B19</v>
      </c>
      <c r="M131" s="59" t="s">
        <v>653</v>
      </c>
      <c r="V131">
        <f>+IF(K131&lt;&gt;"",1,0)</f>
        <v>1</v>
      </c>
      <c r="X131" t="str">
        <f>+IF(V131=1,CONCATENATE(" ",K131),"")</f>
        <v xml:space="preserve"> B19</v>
      </c>
    </row>
    <row r="134" spans="1:24" x14ac:dyDescent="0.25">
      <c r="X134" t="str">
        <f>+CONCATENATE(X131)</f>
        <v xml:space="preserve"> B19</v>
      </c>
    </row>
    <row r="141" spans="1:24" x14ac:dyDescent="0.25">
      <c r="A141" s="59" t="s">
        <v>654</v>
      </c>
    </row>
    <row r="143" spans="1:24" x14ac:dyDescent="0.25">
      <c r="A143">
        <f>+IF('Annex 3 - Changes '!B8&lt;&gt;"",1,0)</f>
        <v>0</v>
      </c>
      <c r="K143" t="str">
        <f>+IF(A143=0,"B8","")</f>
        <v>B8</v>
      </c>
      <c r="M143" s="59" t="s">
        <v>567</v>
      </c>
      <c r="V143">
        <f>+IF(K143&lt;&gt;"",1,0)</f>
        <v>1</v>
      </c>
      <c r="X143" t="str">
        <f>+IF(V143=1,CONCATENATE(" ",K143),"")</f>
        <v xml:space="preserve"> B8</v>
      </c>
    </row>
    <row r="144" spans="1:24" x14ac:dyDescent="0.25">
      <c r="A144">
        <f>+IF('Annex 3 - Changes '!B21&lt;&gt;"",1,0)</f>
        <v>0</v>
      </c>
      <c r="K144" t="str">
        <f>+IF(A144=0,"B21","")</f>
        <v>B21</v>
      </c>
      <c r="M144" s="59" t="s">
        <v>576</v>
      </c>
      <c r="V144">
        <f>+IF(K144&lt;&gt;"",1,0)</f>
        <v>1</v>
      </c>
      <c r="X144" t="str">
        <f>+IF(V144=1,CONCATENATE(" ",K144),"")</f>
        <v xml:space="preserve"> B21</v>
      </c>
    </row>
    <row r="147" spans="1:24" x14ac:dyDescent="0.25">
      <c r="X147" t="str">
        <f>+CONCATENATE(X143,X144)</f>
        <v xml:space="preserve"> B8 B21</v>
      </c>
    </row>
    <row r="156" spans="1:24" x14ac:dyDescent="0.25">
      <c r="A156" t="s">
        <v>661</v>
      </c>
    </row>
    <row r="158" spans="1:24" x14ac:dyDescent="0.25">
      <c r="A158">
        <f>+'Opinion Statement (Inst)'!B78</f>
        <v>0</v>
      </c>
    </row>
    <row r="159" spans="1:24" x14ac:dyDescent="0.25">
      <c r="A159">
        <f>+'Opinion Statement (Inst)'!B78</f>
        <v>0</v>
      </c>
      <c r="C159" t="s">
        <v>662</v>
      </c>
    </row>
    <row r="160" spans="1:24" x14ac:dyDescent="0.25">
      <c r="A160" t="str">
        <f>+'Opinion Statement (Inst)'!B80</f>
        <v/>
      </c>
      <c r="C160" t="s">
        <v>663</v>
      </c>
    </row>
    <row r="161" spans="1:14" x14ac:dyDescent="0.25">
      <c r="A161" t="e">
        <f>+'Opinion Statement (Inst)'!#REF!</f>
        <v>#REF!</v>
      </c>
      <c r="C161" t="s">
        <v>664</v>
      </c>
    </row>
    <row r="171" spans="1:14" x14ac:dyDescent="0.25">
      <c r="M171" s="65" t="s">
        <v>688</v>
      </c>
    </row>
    <row r="173" spans="1:14" x14ac:dyDescent="0.25">
      <c r="A173" s="65" t="s">
        <v>685</v>
      </c>
      <c r="F173" s="65" t="s">
        <v>686</v>
      </c>
      <c r="J173" t="str">
        <f>IF(AND(fm!V1=0,'Opinion Statement (Inst)'!B78="Afkeurende verklaring"),Translations!$B$165,"")</f>
        <v/>
      </c>
      <c r="K173" t="str">
        <f>+IF(J173="VERKLARING - onvoldoende bevonden: ","Ja","Nee")</f>
        <v>Nee</v>
      </c>
    </row>
    <row r="174" spans="1:14" x14ac:dyDescent="0.25">
      <c r="A174" s="65" t="s">
        <v>687</v>
      </c>
      <c r="J174" t="str">
        <f>+'Opinion Statement (Inst)'!B95</f>
        <v/>
      </c>
      <c r="M174" t="str">
        <f>+IF(OR(J174=Translations!B168,J174=""),"nee","ja")</f>
        <v>nee</v>
      </c>
      <c r="N174">
        <f>+IF(M174="nee",0,1)</f>
        <v>0</v>
      </c>
    </row>
    <row r="175" spans="1:14" x14ac:dyDescent="0.25">
      <c r="J175" t="str">
        <f>+'Opinion Statement (Inst)'!B97</f>
        <v/>
      </c>
      <c r="M175" s="65" t="str">
        <f>+IF(OR(J175=Translations!B169,J175=""),"nee","ja")</f>
        <v>nee</v>
      </c>
      <c r="N175" s="65">
        <f t="shared" ref="N175:N181" si="8">+IF(M175="nee",0,1)</f>
        <v>0</v>
      </c>
    </row>
    <row r="176" spans="1:14" x14ac:dyDescent="0.25">
      <c r="J176" t="str">
        <f>+'Opinion Statement (Inst)'!B98</f>
        <v/>
      </c>
      <c r="M176" s="65" t="str">
        <f>+IF(OR(J176=Translations!B170,J176=""),"nee","ja")</f>
        <v>nee</v>
      </c>
      <c r="N176" s="65">
        <f t="shared" si="8"/>
        <v>0</v>
      </c>
    </row>
    <row r="177" spans="10:14" x14ac:dyDescent="0.25">
      <c r="J177" t="str">
        <f>+'Opinion Statement (Inst)'!B99</f>
        <v/>
      </c>
      <c r="M177" s="65" t="str">
        <f>+IF(OR(J177=Translations!B171,J177=""),"nee","ja")</f>
        <v>nee</v>
      </c>
      <c r="N177" s="65">
        <f t="shared" si="8"/>
        <v>0</v>
      </c>
    </row>
    <row r="178" spans="10:14" x14ac:dyDescent="0.25">
      <c r="J178" t="str">
        <f>+'Opinion Statement (Inst)'!B100</f>
        <v/>
      </c>
      <c r="M178" s="65" t="str">
        <f>+IF(OR(J178=Translations!B173,J178=""),"nee","ja")</f>
        <v>nee</v>
      </c>
      <c r="N178" s="65">
        <f t="shared" si="8"/>
        <v>0</v>
      </c>
    </row>
    <row r="179" spans="10:14" x14ac:dyDescent="0.25">
      <c r="J179" t="str">
        <f>+'Opinion Statement (Inst)'!B101</f>
        <v>-</v>
      </c>
      <c r="M179" s="65" t="str">
        <f>+IF(OR(J179="-",J179=""),"nee","ja")</f>
        <v>nee</v>
      </c>
      <c r="N179" s="65">
        <f t="shared" si="8"/>
        <v>0</v>
      </c>
    </row>
    <row r="180" spans="10:14" x14ac:dyDescent="0.25">
      <c r="J180" t="str">
        <f>+'Opinion Statement (Inst)'!B102</f>
        <v>-</v>
      </c>
      <c r="M180" s="65" t="str">
        <f>+IF(OR(J180="-",J180=""),"nee","ja")</f>
        <v>nee</v>
      </c>
      <c r="N180" s="65">
        <f t="shared" si="8"/>
        <v>0</v>
      </c>
    </row>
    <row r="181" spans="10:14" x14ac:dyDescent="0.25">
      <c r="J181" t="str">
        <f>+'Opinion Statement (Inst)'!B103</f>
        <v>-</v>
      </c>
      <c r="M181" s="65" t="str">
        <f>+IF(OR(J181="-",J181=""),"nee","ja")</f>
        <v>nee</v>
      </c>
      <c r="N181" s="65">
        <f t="shared" si="8"/>
        <v>0</v>
      </c>
    </row>
    <row r="183" spans="10:14" x14ac:dyDescent="0.25">
      <c r="N183">
        <f>+SUM(N174:N181)</f>
        <v>0</v>
      </c>
    </row>
    <row r="186" spans="10:14" x14ac:dyDescent="0.25">
      <c r="K186" t="str">
        <f>+IF(K173="Nee","groen",IF(N183&gt;0,"groen","rood"))</f>
        <v>groen</v>
      </c>
    </row>
    <row r="200" spans="1:3" ht="14.5" x14ac:dyDescent="0.35">
      <c r="A200" s="333" t="s">
        <v>714</v>
      </c>
    </row>
    <row r="201" spans="1:3" ht="14.5" x14ac:dyDescent="0.35">
      <c r="A201" s="333" t="s">
        <v>715</v>
      </c>
    </row>
    <row r="202" spans="1:3" s="65" customFormat="1" ht="14.5" x14ac:dyDescent="0.35">
      <c r="A202" s="333" t="s">
        <v>718</v>
      </c>
    </row>
    <row r="203" spans="1:3" s="65" customFormat="1" x14ac:dyDescent="0.25">
      <c r="A203" s="133" t="s">
        <v>723</v>
      </c>
      <c r="B203"/>
      <c r="C203"/>
    </row>
    <row r="204" spans="1:3" ht="14.5" x14ac:dyDescent="0.35">
      <c r="A204" s="333" t="s">
        <v>717</v>
      </c>
    </row>
    <row r="206" spans="1:3" x14ac:dyDescent="0.25">
      <c r="A206">
        <v>2021</v>
      </c>
      <c r="B206" s="135" t="s">
        <v>719</v>
      </c>
    </row>
    <row r="210" spans="1:21" x14ac:dyDescent="0.25">
      <c r="A210" s="392"/>
      <c r="B210" s="392"/>
      <c r="C210" s="392"/>
      <c r="D210" s="392"/>
      <c r="E210" s="392"/>
      <c r="F210" s="392"/>
      <c r="G210" s="392"/>
      <c r="H210" s="392"/>
      <c r="I210" s="392"/>
      <c r="J210" s="392"/>
      <c r="K210" s="392"/>
      <c r="L210" s="392"/>
      <c r="M210" s="392"/>
      <c r="N210" s="392"/>
      <c r="O210" s="392"/>
      <c r="P210" s="392"/>
      <c r="Q210" s="392"/>
      <c r="R210" s="392"/>
      <c r="S210" s="392"/>
      <c r="T210" s="392"/>
      <c r="U210" s="392"/>
    </row>
    <row r="211" spans="1:21" x14ac:dyDescent="0.25">
      <c r="A211" s="392"/>
      <c r="B211" s="392"/>
      <c r="C211" s="392"/>
      <c r="D211" s="392"/>
      <c r="E211" s="392"/>
      <c r="F211" s="392"/>
      <c r="G211" s="392"/>
      <c r="H211" s="392"/>
      <c r="I211" s="392"/>
      <c r="J211" s="392"/>
      <c r="K211" s="392"/>
      <c r="L211" s="392"/>
      <c r="M211" s="392"/>
      <c r="N211" s="392"/>
      <c r="O211" s="392"/>
      <c r="P211" s="392"/>
      <c r="Q211" s="392"/>
      <c r="R211" s="392"/>
      <c r="S211" s="392"/>
      <c r="T211" s="392"/>
      <c r="U211" s="392"/>
    </row>
    <row r="212" spans="1:21" x14ac:dyDescent="0.25">
      <c r="A212" s="398"/>
      <c r="B212" s="398"/>
      <c r="C212" s="398"/>
      <c r="D212" s="398"/>
      <c r="E212" s="398"/>
      <c r="F212" s="398"/>
      <c r="G212" s="398"/>
      <c r="H212" s="392"/>
      <c r="I212" s="392"/>
      <c r="J212" s="392"/>
      <c r="K212" s="392"/>
      <c r="L212" s="392"/>
      <c r="M212" s="392"/>
      <c r="N212" s="392"/>
      <c r="O212" s="392"/>
      <c r="P212" s="392"/>
      <c r="Q212" s="392"/>
      <c r="R212" s="392"/>
      <c r="S212" s="392"/>
      <c r="T212" s="392"/>
      <c r="U212" s="392"/>
    </row>
    <row r="213" spans="1:21" x14ac:dyDescent="0.25">
      <c r="A213" s="398"/>
      <c r="B213" s="398"/>
      <c r="C213" s="398"/>
      <c r="D213" s="398"/>
      <c r="E213" s="398"/>
      <c r="F213" s="398"/>
      <c r="G213" s="398"/>
      <c r="H213" s="392"/>
      <c r="I213" s="392"/>
      <c r="J213" s="392"/>
      <c r="K213" s="392"/>
      <c r="L213" s="392"/>
      <c r="M213" s="392"/>
      <c r="N213" s="392"/>
      <c r="O213" s="392"/>
      <c r="P213" s="392"/>
      <c r="Q213" s="392"/>
      <c r="R213" s="392"/>
      <c r="S213" s="392"/>
      <c r="T213" s="392"/>
      <c r="U213" s="392"/>
    </row>
    <row r="214" spans="1:21" x14ac:dyDescent="0.25">
      <c r="A214" s="398"/>
      <c r="B214" s="398"/>
      <c r="C214" s="398"/>
      <c r="D214" s="398"/>
      <c r="E214" s="398"/>
      <c r="F214" s="398"/>
      <c r="G214" s="398"/>
      <c r="H214" s="392"/>
      <c r="I214" s="392"/>
      <c r="J214" s="392"/>
      <c r="K214" s="392"/>
      <c r="L214" s="392"/>
      <c r="M214" s="392"/>
      <c r="N214" s="392"/>
      <c r="O214" s="392"/>
      <c r="P214" s="392"/>
      <c r="Q214" s="392"/>
      <c r="R214" s="392"/>
      <c r="S214" s="392"/>
      <c r="T214" s="392"/>
      <c r="U214" s="392"/>
    </row>
    <row r="215" spans="1:21" x14ac:dyDescent="0.25">
      <c r="A215" s="398"/>
      <c r="B215" s="398"/>
      <c r="C215" s="398"/>
      <c r="D215" s="398"/>
      <c r="E215" s="398"/>
      <c r="F215" s="398"/>
      <c r="G215" s="398"/>
      <c r="H215" s="392"/>
      <c r="I215" s="392"/>
      <c r="J215" s="392"/>
      <c r="K215" s="392"/>
      <c r="L215" s="392"/>
      <c r="M215" s="392"/>
      <c r="N215" s="392"/>
      <c r="O215" s="392"/>
      <c r="P215" s="392"/>
      <c r="Q215" s="392"/>
      <c r="R215" s="392"/>
      <c r="S215" s="392"/>
      <c r="T215" s="392"/>
      <c r="U215" s="392"/>
    </row>
    <row r="216" spans="1:21" x14ac:dyDescent="0.25">
      <c r="A216" s="398"/>
      <c r="B216" s="398"/>
      <c r="C216" s="398"/>
      <c r="D216" s="398"/>
      <c r="E216" s="398"/>
      <c r="F216" s="398"/>
      <c r="G216" s="398"/>
      <c r="H216" s="392"/>
      <c r="I216" s="392"/>
      <c r="J216" s="392"/>
      <c r="K216" s="392"/>
      <c r="L216" s="392"/>
      <c r="M216" s="392"/>
      <c r="N216" s="392"/>
      <c r="O216" s="392"/>
      <c r="P216" s="392"/>
      <c r="Q216" s="392"/>
      <c r="R216" s="392"/>
      <c r="S216" s="392"/>
      <c r="T216" s="392"/>
      <c r="U216" s="39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H76"/>
  <sheetViews>
    <sheetView showGridLines="0" showRuler="0" zoomScaleNormal="100" zoomScaleSheetLayoutView="100" workbookViewId="0">
      <selection activeCell="B8" sqref="B8"/>
    </sheetView>
  </sheetViews>
  <sheetFormatPr defaultColWidth="9.08984375" defaultRowHeight="11.5" x14ac:dyDescent="0.25"/>
  <cols>
    <col min="1" max="1" width="5.6328125" style="233" customWidth="1"/>
    <col min="2" max="2" width="78" style="162" customWidth="1"/>
    <col min="3" max="3" width="12.6328125" style="249" customWidth="1"/>
    <col min="4" max="4" width="5.81640625" style="229" customWidth="1"/>
    <col min="5" max="5" width="5.36328125" style="229" customWidth="1"/>
    <col min="6" max="6" width="82.7265625" style="296" customWidth="1"/>
    <col min="7" max="16384" width="9.08984375" style="229"/>
  </cols>
  <sheetData>
    <row r="1" spans="1:8" ht="12" customHeight="1" x14ac:dyDescent="0.25">
      <c r="A1" s="503" t="str">
        <f>+'Opinion Statement (Inst)'!A1:G1</f>
        <v>Er moeten nog 1 of meerdere gegevens worden ingevuld.</v>
      </c>
      <c r="B1" s="504"/>
      <c r="C1" s="504"/>
      <c r="D1" s="504"/>
      <c r="G1" s="230"/>
      <c r="H1" s="230"/>
    </row>
    <row r="2" spans="1:8" ht="13.5" x14ac:dyDescent="0.25">
      <c r="A2" s="510" t="str">
        <f>Translations!$B$250</f>
        <v>Verificatierapport - EU ETS</v>
      </c>
      <c r="B2" s="510"/>
      <c r="C2" s="250"/>
      <c r="D2" s="240"/>
      <c r="E2" s="241"/>
      <c r="F2" s="242" t="str">
        <f>Translations!$B$63</f>
        <v>RICHTSNOER VOOR VERIFICATEURS</v>
      </c>
      <c r="G2" s="230"/>
      <c r="H2" s="230"/>
    </row>
    <row r="3" spans="1:8" ht="12" thickBot="1" x14ac:dyDescent="0.3">
      <c r="A3" s="511" t="str">
        <f>Translations!$B$66</f>
        <v xml:space="preserve"> </v>
      </c>
      <c r="B3" s="511"/>
      <c r="C3" s="238"/>
      <c r="D3" s="240"/>
      <c r="E3" s="241"/>
      <c r="F3" s="297"/>
      <c r="G3" s="230"/>
      <c r="H3" s="230"/>
    </row>
    <row r="4" spans="1:8" s="240" customFormat="1" ht="13.9" customHeight="1" thickBot="1" x14ac:dyDescent="0.3">
      <c r="A4" s="251"/>
      <c r="B4" s="303" t="str">
        <f>'Opinion Statement (Inst)'!B7</f>
        <v/>
      </c>
      <c r="C4" s="228"/>
      <c r="E4" s="241"/>
      <c r="F4" s="513" t="str">
        <f>Translations!$B$278</f>
        <v>Opmerking: de naam van de installatie wordt automatisch ingevuld wanneer in het tabblad "Opinion Statement" het vergunningnummer is ingevuld.</v>
      </c>
      <c r="G4" s="243"/>
      <c r="H4" s="243"/>
    </row>
    <row r="5" spans="1:8" ht="13.5" customHeight="1" x14ac:dyDescent="0.25">
      <c r="A5" s="512" t="str">
        <f>Translations!$B$252</f>
        <v xml:space="preserve">Bijlage 1A - Onjuistheden, gevallen van non-conformiteit en niet-naleving, aanbevolen verbeteringen </v>
      </c>
      <c r="B5" s="512"/>
      <c r="C5" s="512"/>
      <c r="D5" s="240"/>
      <c r="E5" s="241"/>
      <c r="F5" s="513"/>
      <c r="G5" s="230"/>
      <c r="H5" s="230"/>
    </row>
    <row r="6" spans="1:8" ht="13.5" customHeight="1" x14ac:dyDescent="0.25">
      <c r="A6" s="238"/>
      <c r="B6" s="197"/>
      <c r="C6" s="238"/>
      <c r="D6" s="240"/>
      <c r="E6" s="241"/>
      <c r="F6" s="297"/>
      <c r="G6" s="230"/>
      <c r="H6" s="230"/>
    </row>
    <row r="7" spans="1:8" ht="27.75" customHeight="1" thickBot="1" x14ac:dyDescent="0.3">
      <c r="A7" s="252" t="s">
        <v>0</v>
      </c>
      <c r="B7" s="253" t="str">
        <f>Translations!$B$253</f>
        <v>Onjuistheden die NIET zijn gecorrigeerd voor de afgifte van het verificatierapport</v>
      </c>
      <c r="C7" s="254" t="str">
        <f>Translations!$B$254</f>
        <v>Materieel?</v>
      </c>
      <c r="D7" s="240"/>
      <c r="E7" s="241"/>
      <c r="F7" s="298" t="str">
        <f>Translations!$B$255</f>
        <v>Selecteer in de kolom "Materieel" de optie "Ja" of "Nee", afhankelijk van de aard van de onjuistheid.</v>
      </c>
      <c r="G7" s="230"/>
      <c r="H7" s="230"/>
    </row>
    <row r="8" spans="1:8" ht="15" customHeight="1" x14ac:dyDescent="0.25">
      <c r="A8" s="255" t="s">
        <v>1</v>
      </c>
      <c r="B8" s="267"/>
      <c r="C8" s="256" t="s">
        <v>311</v>
      </c>
      <c r="D8" s="244"/>
      <c r="E8" s="231"/>
      <c r="F8" s="507" t="str">
        <f>Translations!$B$257</f>
        <v>Neem een beschrijving op voor elke onjuistheid (één per regel). Als er GEEN onjuistheden zijn, vermeldt u NIET VAN TOEPASSING op de eerste regel.</v>
      </c>
      <c r="G8" s="230" t="str">
        <f>+fm!K110</f>
        <v>B8</v>
      </c>
      <c r="H8" s="230" t="str">
        <f>+fm!K121</f>
        <v>C8</v>
      </c>
    </row>
    <row r="9" spans="1:8" ht="15" customHeight="1" x14ac:dyDescent="0.25">
      <c r="A9" s="257" t="s">
        <v>2</v>
      </c>
      <c r="B9" s="258"/>
      <c r="C9" s="259" t="str">
        <f>Translations!$B$256</f>
        <v>-- selecteer --</v>
      </c>
      <c r="D9" s="240"/>
      <c r="E9" s="241"/>
      <c r="F9" s="507"/>
      <c r="G9" s="230"/>
      <c r="H9" s="230"/>
    </row>
    <row r="10" spans="1:8" ht="15" customHeight="1" x14ac:dyDescent="0.25">
      <c r="A10" s="257" t="s">
        <v>3</v>
      </c>
      <c r="B10" s="258"/>
      <c r="C10" s="259" t="str">
        <f>Translations!$B$256</f>
        <v>-- selecteer --</v>
      </c>
      <c r="D10" s="240"/>
      <c r="E10" s="241"/>
      <c r="F10" s="507"/>
      <c r="G10" s="230"/>
      <c r="H10" s="230"/>
    </row>
    <row r="11" spans="1:8" ht="15" customHeight="1" x14ac:dyDescent="0.25">
      <c r="A11" s="257" t="s">
        <v>4</v>
      </c>
      <c r="B11" s="258"/>
      <c r="C11" s="259" t="str">
        <f>Translations!$B$256</f>
        <v>-- selecteer --</v>
      </c>
      <c r="D11" s="240"/>
      <c r="E11" s="241"/>
      <c r="F11" s="507"/>
      <c r="G11" s="230"/>
      <c r="H11" s="230"/>
    </row>
    <row r="12" spans="1:8" ht="15" customHeight="1" x14ac:dyDescent="0.25">
      <c r="A12" s="257" t="s">
        <v>5</v>
      </c>
      <c r="B12" s="258"/>
      <c r="C12" s="259" t="str">
        <f>Translations!$B$256</f>
        <v>-- selecteer --</v>
      </c>
      <c r="D12" s="240"/>
      <c r="E12" s="241"/>
      <c r="F12" s="507"/>
      <c r="G12" s="230"/>
      <c r="H12" s="230"/>
    </row>
    <row r="13" spans="1:8" ht="15" customHeight="1" x14ac:dyDescent="0.25">
      <c r="A13" s="257" t="s">
        <v>6</v>
      </c>
      <c r="B13" s="258"/>
      <c r="C13" s="259" t="str">
        <f>Translations!$B$256</f>
        <v>-- selecteer --</v>
      </c>
      <c r="D13" s="240"/>
      <c r="E13" s="241"/>
      <c r="F13" s="507" t="str">
        <f>Translations!$B$258</f>
        <v>Vermeld de details van onjuistheden, met inbegrip van de aard, de omvang en het desbetreffende onderdeel van het verslag; geef tevens aan waarom deze een materieel effect hebben, indien van toepassing. Geef duidelijk aan of de vermelde onjuistheid een onderschatting of overschatting van het emissiecijfer veroorzaakt.</v>
      </c>
      <c r="G13" s="230"/>
      <c r="H13" s="230"/>
    </row>
    <row r="14" spans="1:8" ht="15" customHeight="1" x14ac:dyDescent="0.25">
      <c r="A14" s="257" t="s">
        <v>7</v>
      </c>
      <c r="B14" s="258"/>
      <c r="C14" s="259" t="str">
        <f>Translations!$B$256</f>
        <v>-- selecteer --</v>
      </c>
      <c r="D14" s="240"/>
      <c r="E14" s="241"/>
      <c r="F14" s="507"/>
      <c r="G14" s="230"/>
      <c r="H14" s="230"/>
    </row>
    <row r="15" spans="1:8" ht="15" customHeight="1" x14ac:dyDescent="0.25">
      <c r="A15" s="257" t="s">
        <v>8</v>
      </c>
      <c r="B15" s="258"/>
      <c r="C15" s="259" t="str">
        <f>Translations!$B$256</f>
        <v>-- selecteer --</v>
      </c>
      <c r="D15" s="240"/>
      <c r="E15" s="241"/>
      <c r="F15" s="507"/>
      <c r="G15" s="230"/>
      <c r="H15" s="230"/>
    </row>
    <row r="16" spans="1:8" ht="15" customHeight="1" x14ac:dyDescent="0.25">
      <c r="A16" s="257" t="s">
        <v>9</v>
      </c>
      <c r="B16" s="258"/>
      <c r="C16" s="259" t="str">
        <f>Translations!$B$256</f>
        <v>-- selecteer --</v>
      </c>
      <c r="D16" s="240"/>
      <c r="E16" s="241"/>
      <c r="F16" s="507"/>
      <c r="G16" s="230"/>
      <c r="H16" s="230"/>
    </row>
    <row r="17" spans="1:8" ht="15" customHeight="1" thickBot="1" x14ac:dyDescent="0.3">
      <c r="A17" s="260" t="s">
        <v>10</v>
      </c>
      <c r="B17" s="261"/>
      <c r="C17" s="262" t="str">
        <f>Translations!$B$256</f>
        <v>-- selecteer --</v>
      </c>
      <c r="D17" s="240"/>
      <c r="E17" s="241"/>
      <c r="F17" s="507"/>
      <c r="G17" s="230"/>
      <c r="H17" s="230"/>
    </row>
    <row r="18" spans="1:8" x14ac:dyDescent="0.25">
      <c r="A18" s="238"/>
      <c r="B18" s="197"/>
      <c r="C18" s="238"/>
      <c r="D18" s="240"/>
      <c r="E18" s="241"/>
      <c r="F18" s="299"/>
      <c r="G18" s="230"/>
      <c r="H18" s="230"/>
    </row>
    <row r="19" spans="1:8" ht="28.5" customHeight="1" x14ac:dyDescent="0.25">
      <c r="A19" s="252" t="s">
        <v>223</v>
      </c>
      <c r="B19" s="253" t="str">
        <f>Translations!$B$259</f>
        <v>Niet-gecorrigeerde gevallen van non-conformiteit met goedgekeurd monitoringsplan</v>
      </c>
      <c r="C19" s="254"/>
      <c r="D19" s="240"/>
      <c r="E19" s="241"/>
      <c r="F19" s="234"/>
      <c r="G19" s="230"/>
      <c r="H19" s="230"/>
    </row>
    <row r="20" spans="1:8" ht="26.25" customHeight="1" thickBot="1" x14ac:dyDescent="0.3">
      <c r="A20" s="263"/>
      <c r="B20" s="264" t="str">
        <f>Translations!$B$260</f>
        <v>met inbegrip van discrepanties tussen het goedgekeurde MP en de tijdens de verificatie geïdentificeerde feitelijke bronnen, source streams, systeemgrenzen, enzovoort.</v>
      </c>
      <c r="C20" s="265" t="str">
        <f>Translations!$B$254</f>
        <v>Materieel?</v>
      </c>
      <c r="D20" s="240"/>
      <c r="E20" s="241"/>
      <c r="F20" s="298"/>
      <c r="G20" s="230"/>
      <c r="H20" s="230"/>
    </row>
    <row r="21" spans="1:8" ht="15" customHeight="1" x14ac:dyDescent="0.25">
      <c r="A21" s="255" t="s">
        <v>12</v>
      </c>
      <c r="B21" s="267"/>
      <c r="C21" s="256" t="s">
        <v>311</v>
      </c>
      <c r="D21" s="244"/>
      <c r="E21" s="231"/>
      <c r="F21" s="508" t="str">
        <f>Translations!$B$261</f>
        <v>Vermeld alle relevante gegevens. Eén regel per geval van non-conformiteit. Als er GEEN gevallen van non-conformiteit zijn, vermeldt u NIET VAN TOEPASSING op de eerste regel.</v>
      </c>
      <c r="G21" s="230" t="str">
        <f>+fm!K111</f>
        <v>B21</v>
      </c>
      <c r="H21" s="230" t="str">
        <f>+fm!K122</f>
        <v>C21</v>
      </c>
    </row>
    <row r="22" spans="1:8" ht="15" customHeight="1" x14ac:dyDescent="0.25">
      <c r="A22" s="257" t="s">
        <v>13</v>
      </c>
      <c r="B22" s="258"/>
      <c r="C22" s="259" t="str">
        <f>Translations!$B$256</f>
        <v>-- selecteer --</v>
      </c>
      <c r="D22" s="240"/>
      <c r="E22" s="241"/>
      <c r="F22" s="508"/>
      <c r="G22" s="230"/>
      <c r="H22" s="230"/>
    </row>
    <row r="23" spans="1:8" ht="15" customHeight="1" x14ac:dyDescent="0.25">
      <c r="A23" s="257" t="s">
        <v>14</v>
      </c>
      <c r="B23" s="258"/>
      <c r="C23" s="259" t="str">
        <f>Translations!$B$256</f>
        <v>-- selecteer --</v>
      </c>
      <c r="D23" s="240"/>
      <c r="E23" s="241"/>
      <c r="F23" s="508"/>
      <c r="G23" s="230"/>
      <c r="H23" s="230"/>
    </row>
    <row r="24" spans="1:8" ht="15" customHeight="1" x14ac:dyDescent="0.25">
      <c r="A24" s="257" t="s">
        <v>15</v>
      </c>
      <c r="B24" s="258"/>
      <c r="C24" s="259" t="str">
        <f>Translations!$B$256</f>
        <v>-- selecteer --</v>
      </c>
      <c r="D24" s="240"/>
      <c r="E24" s="241"/>
      <c r="F24" s="508"/>
      <c r="G24" s="230"/>
      <c r="H24" s="230"/>
    </row>
    <row r="25" spans="1:8" ht="15" customHeight="1" x14ac:dyDescent="0.25">
      <c r="A25" s="257" t="s">
        <v>16</v>
      </c>
      <c r="B25" s="258"/>
      <c r="C25" s="259" t="str">
        <f>Translations!$B$256</f>
        <v>-- selecteer --</v>
      </c>
      <c r="D25" s="240"/>
      <c r="E25" s="241"/>
      <c r="F25" s="508"/>
      <c r="G25" s="230"/>
      <c r="H25" s="230"/>
    </row>
    <row r="26" spans="1:8" ht="15" customHeight="1" x14ac:dyDescent="0.25">
      <c r="A26" s="257" t="s">
        <v>17</v>
      </c>
      <c r="B26" s="258"/>
      <c r="C26" s="259" t="str">
        <f>Translations!$B$256</f>
        <v>-- selecteer --</v>
      </c>
      <c r="D26" s="240"/>
      <c r="E26" s="241"/>
      <c r="F26" s="508" t="str">
        <f>Translations!$B$262</f>
        <v>Vermeld de details van gevallen van non-conformiteit, met inbegrip van de aard en de omvang ervan, en geef aan met welk onderdeel van het monitoringsplan dit verband houdt.</v>
      </c>
      <c r="G26" s="230"/>
      <c r="H26" s="230"/>
    </row>
    <row r="27" spans="1:8" ht="15" customHeight="1" x14ac:dyDescent="0.25">
      <c r="A27" s="257" t="s">
        <v>18</v>
      </c>
      <c r="B27" s="258"/>
      <c r="C27" s="259" t="str">
        <f>Translations!$B$256</f>
        <v>-- selecteer --</v>
      </c>
      <c r="D27" s="240"/>
      <c r="E27" s="241"/>
      <c r="F27" s="508"/>
      <c r="G27" s="230"/>
      <c r="H27" s="230"/>
    </row>
    <row r="28" spans="1:8" ht="15" customHeight="1" x14ac:dyDescent="0.25">
      <c r="A28" s="257" t="s">
        <v>19</v>
      </c>
      <c r="B28" s="258"/>
      <c r="C28" s="259" t="str">
        <f>Translations!$B$256</f>
        <v>-- selecteer --</v>
      </c>
      <c r="D28" s="240"/>
      <c r="E28" s="241"/>
      <c r="F28" s="508"/>
      <c r="G28" s="230"/>
      <c r="H28" s="230"/>
    </row>
    <row r="29" spans="1:8" ht="15" customHeight="1" x14ac:dyDescent="0.25">
      <c r="A29" s="257" t="s">
        <v>20</v>
      </c>
      <c r="B29" s="258"/>
      <c r="C29" s="259" t="str">
        <f>Translations!$B$256</f>
        <v>-- selecteer --</v>
      </c>
      <c r="D29" s="240"/>
      <c r="E29" s="241"/>
      <c r="F29" s="508"/>
      <c r="G29" s="230"/>
      <c r="H29" s="230"/>
    </row>
    <row r="30" spans="1:8" ht="15" customHeight="1" thickBot="1" x14ac:dyDescent="0.3">
      <c r="A30" s="260" t="s">
        <v>21</v>
      </c>
      <c r="B30" s="261"/>
      <c r="C30" s="262" t="str">
        <f>Translations!$B$256</f>
        <v>-- selecteer --</v>
      </c>
      <c r="D30" s="240"/>
      <c r="E30" s="241"/>
      <c r="F30" s="508"/>
      <c r="G30" s="230"/>
      <c r="H30" s="230"/>
    </row>
    <row r="31" spans="1:8" x14ac:dyDescent="0.25">
      <c r="A31" s="238"/>
      <c r="B31" s="197"/>
      <c r="C31" s="238"/>
      <c r="D31" s="240"/>
      <c r="E31" s="241"/>
      <c r="F31" s="299"/>
      <c r="G31" s="230"/>
      <c r="H31" s="230"/>
    </row>
    <row r="32" spans="1:8" s="232" customFormat="1" ht="25.9" customHeight="1" thickBot="1" x14ac:dyDescent="0.3">
      <c r="A32" s="252" t="s">
        <v>224</v>
      </c>
      <c r="B32" s="253" t="str">
        <f>Translations!$B$263</f>
        <v>Niet-gecorrigeerde gevallen van niet-naleving van de MRV die tijdens de verificatie zijn vastgesteld.</v>
      </c>
      <c r="C32" s="266" t="str">
        <f>Translations!$B$254</f>
        <v>Materieel?</v>
      </c>
      <c r="D32" s="245"/>
      <c r="E32" s="236"/>
      <c r="F32" s="298"/>
      <c r="G32" s="230"/>
      <c r="H32" s="230"/>
    </row>
    <row r="33" spans="1:8" s="232" customFormat="1" ht="15" customHeight="1" x14ac:dyDescent="0.25">
      <c r="A33" s="255" t="s">
        <v>23</v>
      </c>
      <c r="B33" s="267"/>
      <c r="C33" s="256" t="s">
        <v>311</v>
      </c>
      <c r="D33" s="244"/>
      <c r="E33" s="231"/>
      <c r="F33" s="508" t="str">
        <f>Translations!$B$264</f>
        <v>Vermeld alle relevante gegevens inclusief een verwijzing naar het betrokken artikel. Eén regel per geval van niet-naleving. Als er GEEN gevallen van niet-naleving zijn, vermeldt u NIET VAN TOEPASSING op de eerste regel.</v>
      </c>
      <c r="G33" s="230" t="str">
        <f>+fm!K112</f>
        <v>B33</v>
      </c>
      <c r="H33" s="230" t="str">
        <f>+fm!K123</f>
        <v>C33</v>
      </c>
    </row>
    <row r="34" spans="1:8" s="232" customFormat="1" ht="15" customHeight="1" x14ac:dyDescent="0.25">
      <c r="A34" s="257" t="s">
        <v>24</v>
      </c>
      <c r="B34" s="258"/>
      <c r="C34" s="259" t="str">
        <f>Translations!$B$256</f>
        <v>-- selecteer --</v>
      </c>
      <c r="D34" s="245"/>
      <c r="E34" s="236"/>
      <c r="F34" s="508"/>
      <c r="G34" s="230"/>
      <c r="H34" s="230"/>
    </row>
    <row r="35" spans="1:8" s="232" customFormat="1" ht="15" customHeight="1" x14ac:dyDescent="0.25">
      <c r="A35" s="257" t="s">
        <v>25</v>
      </c>
      <c r="B35" s="258"/>
      <c r="C35" s="259" t="str">
        <f>Translations!$B$256</f>
        <v>-- selecteer --</v>
      </c>
      <c r="D35" s="245"/>
      <c r="E35" s="236"/>
      <c r="F35" s="508"/>
      <c r="G35" s="230"/>
      <c r="H35" s="230"/>
    </row>
    <row r="36" spans="1:8" s="232" customFormat="1" ht="15" customHeight="1" x14ac:dyDescent="0.25">
      <c r="A36" s="257" t="s">
        <v>26</v>
      </c>
      <c r="B36" s="258"/>
      <c r="C36" s="259" t="str">
        <f>Translations!$B$256</f>
        <v>-- selecteer --</v>
      </c>
      <c r="D36" s="245"/>
      <c r="E36" s="236"/>
      <c r="F36" s="508"/>
      <c r="G36" s="230"/>
      <c r="H36" s="230"/>
    </row>
    <row r="37" spans="1:8" s="232" customFormat="1" ht="15" customHeight="1" x14ac:dyDescent="0.25">
      <c r="A37" s="257" t="s">
        <v>27</v>
      </c>
      <c r="B37" s="258"/>
      <c r="C37" s="259" t="str">
        <f>Translations!$B$256</f>
        <v>-- selecteer --</v>
      </c>
      <c r="D37" s="245"/>
      <c r="E37" s="236"/>
      <c r="F37" s="508"/>
      <c r="G37" s="230"/>
      <c r="H37" s="230"/>
    </row>
    <row r="38" spans="1:8" s="232" customFormat="1" ht="15" customHeight="1" x14ac:dyDescent="0.25">
      <c r="A38" s="257" t="s">
        <v>28</v>
      </c>
      <c r="B38" s="258"/>
      <c r="C38" s="259" t="str">
        <f>Translations!$B$256</f>
        <v>-- selecteer --</v>
      </c>
      <c r="D38" s="245"/>
      <c r="E38" s="236"/>
      <c r="F38" s="508" t="str">
        <f>Translations!$B$265</f>
        <v>Vermeld de details van gevallen van niet-naleving, met inbegrip van de aard en de omvang ervan, en geef aan met welk onderdeel van de verordening inzake monitoring en rapportage dit verband houdt.</v>
      </c>
      <c r="G38" s="230"/>
      <c r="H38" s="230"/>
    </row>
    <row r="39" spans="1:8" s="232" customFormat="1" ht="15" customHeight="1" x14ac:dyDescent="0.25">
      <c r="A39" s="257" t="s">
        <v>29</v>
      </c>
      <c r="B39" s="258"/>
      <c r="C39" s="259" t="str">
        <f>Translations!$B$256</f>
        <v>-- selecteer --</v>
      </c>
      <c r="D39" s="245"/>
      <c r="E39" s="236"/>
      <c r="F39" s="508"/>
      <c r="G39" s="230"/>
      <c r="H39" s="230"/>
    </row>
    <row r="40" spans="1:8" s="232" customFormat="1" ht="15" customHeight="1" x14ac:dyDescent="0.25">
      <c r="A40" s="257" t="s">
        <v>30</v>
      </c>
      <c r="B40" s="258"/>
      <c r="C40" s="259" t="str">
        <f>Translations!$B$256</f>
        <v>-- selecteer --</v>
      </c>
      <c r="D40" s="245"/>
      <c r="E40" s="236"/>
      <c r="F40" s="508"/>
      <c r="G40" s="230"/>
      <c r="H40" s="230"/>
    </row>
    <row r="41" spans="1:8" s="232" customFormat="1" ht="15" customHeight="1" x14ac:dyDescent="0.25">
      <c r="A41" s="257" t="s">
        <v>31</v>
      </c>
      <c r="B41" s="258"/>
      <c r="C41" s="259" t="str">
        <f>Translations!$B$256</f>
        <v>-- selecteer --</v>
      </c>
      <c r="D41" s="245"/>
      <c r="E41" s="236"/>
      <c r="F41" s="508"/>
      <c r="G41" s="230"/>
      <c r="H41" s="230"/>
    </row>
    <row r="42" spans="1:8" s="232" customFormat="1" ht="15" customHeight="1" thickBot="1" x14ac:dyDescent="0.3">
      <c r="A42" s="260" t="s">
        <v>32</v>
      </c>
      <c r="B42" s="261"/>
      <c r="C42" s="262" t="str">
        <f>Translations!$B$256</f>
        <v>-- selecteer --</v>
      </c>
      <c r="D42" s="245"/>
      <c r="E42" s="236"/>
      <c r="F42" s="508"/>
      <c r="G42" s="230"/>
      <c r="H42" s="230"/>
    </row>
    <row r="43" spans="1:8" x14ac:dyDescent="0.25">
      <c r="A43" s="238"/>
      <c r="B43" s="197"/>
      <c r="C43" s="238"/>
      <c r="D43" s="240"/>
      <c r="E43" s="241"/>
      <c r="F43" s="299"/>
      <c r="G43" s="230"/>
      <c r="H43" s="230"/>
    </row>
    <row r="44" spans="1:8" ht="15" customHeight="1" thickBot="1" x14ac:dyDescent="0.3">
      <c r="A44" s="252" t="s">
        <v>225</v>
      </c>
      <c r="B44" s="254" t="str">
        <f>Translations!$B$266</f>
        <v xml:space="preserve">Aanbevolen verbeteringen (indien van toepassing) </v>
      </c>
      <c r="C44" s="253"/>
      <c r="D44" s="240"/>
      <c r="E44" s="241"/>
      <c r="F44" s="299"/>
      <c r="G44" s="230"/>
      <c r="H44" s="230"/>
    </row>
    <row r="45" spans="1:8" ht="15" customHeight="1" x14ac:dyDescent="0.25">
      <c r="A45" s="255" t="s">
        <v>34</v>
      </c>
      <c r="B45" s="514"/>
      <c r="C45" s="515"/>
      <c r="D45" s="246"/>
      <c r="E45" s="241"/>
      <c r="F45" s="508" t="str">
        <f>Translations!$B$267</f>
        <v xml:space="preserve">Vermeld alle relevante gegevens. Eén cel per aanbevolen verbetering. Als er GEEN aanbevolen verbeteringen zijn, vermeldt u NIET VAN TOEPASSING op de eerste regel. </v>
      </c>
      <c r="G45" s="230" t="str">
        <f>+fm!K113</f>
        <v>B45</v>
      </c>
      <c r="H45" s="230"/>
    </row>
    <row r="46" spans="1:8" ht="15" customHeight="1" x14ac:dyDescent="0.25">
      <c r="A46" s="257" t="s">
        <v>35</v>
      </c>
      <c r="B46" s="516"/>
      <c r="C46" s="517"/>
      <c r="D46" s="247"/>
      <c r="E46" s="241"/>
      <c r="F46" s="508"/>
      <c r="G46" s="230"/>
      <c r="H46" s="230"/>
    </row>
    <row r="47" spans="1:8" ht="15" customHeight="1" x14ac:dyDescent="0.25">
      <c r="A47" s="257" t="s">
        <v>209</v>
      </c>
      <c r="B47" s="518"/>
      <c r="C47" s="519"/>
      <c r="D47" s="247"/>
      <c r="E47" s="241"/>
      <c r="F47" s="508"/>
      <c r="G47" s="230"/>
      <c r="H47" s="230"/>
    </row>
    <row r="48" spans="1:8" ht="15" customHeight="1" x14ac:dyDescent="0.25">
      <c r="A48" s="257" t="s">
        <v>210</v>
      </c>
      <c r="B48" s="518"/>
      <c r="C48" s="519"/>
      <c r="D48" s="247"/>
      <c r="E48" s="241"/>
      <c r="F48" s="508"/>
      <c r="G48" s="230"/>
      <c r="H48" s="230"/>
    </row>
    <row r="49" spans="1:8" ht="15" customHeight="1" x14ac:dyDescent="0.25">
      <c r="A49" s="257" t="s">
        <v>211</v>
      </c>
      <c r="B49" s="518"/>
      <c r="C49" s="519"/>
      <c r="D49" s="247"/>
      <c r="E49" s="241"/>
      <c r="F49" s="508"/>
      <c r="G49" s="230"/>
      <c r="H49" s="230"/>
    </row>
    <row r="50" spans="1:8" ht="15" customHeight="1" x14ac:dyDescent="0.25">
      <c r="A50" s="257" t="s">
        <v>212</v>
      </c>
      <c r="B50" s="520"/>
      <c r="C50" s="521"/>
      <c r="D50" s="240"/>
      <c r="E50" s="241"/>
      <c r="F50" s="508" t="str">
        <f>Translations!$B$268</f>
        <v>Aanbevolen verbeteringen kunnen relevant zijn voor de NEa, aangezien deze informatie bevatten over de kwaliteit van de geverifieerde gegevens.</v>
      </c>
      <c r="G50" s="230"/>
      <c r="H50" s="230"/>
    </row>
    <row r="51" spans="1:8" ht="15" customHeight="1" x14ac:dyDescent="0.25">
      <c r="A51" s="257" t="s">
        <v>213</v>
      </c>
      <c r="B51" s="518"/>
      <c r="C51" s="519"/>
      <c r="D51" s="240"/>
      <c r="E51" s="241"/>
      <c r="F51" s="508"/>
      <c r="G51" s="230"/>
      <c r="H51" s="230"/>
    </row>
    <row r="52" spans="1:8" ht="15" customHeight="1" x14ac:dyDescent="0.25">
      <c r="A52" s="257" t="s">
        <v>214</v>
      </c>
      <c r="B52" s="518"/>
      <c r="C52" s="519"/>
      <c r="D52" s="240"/>
      <c r="E52" s="241"/>
      <c r="F52" s="508"/>
      <c r="G52" s="230"/>
      <c r="H52" s="230"/>
    </row>
    <row r="53" spans="1:8" ht="15" customHeight="1" x14ac:dyDescent="0.25">
      <c r="A53" s="257" t="s">
        <v>215</v>
      </c>
      <c r="B53" s="518"/>
      <c r="C53" s="519"/>
      <c r="D53" s="240"/>
      <c r="E53" s="241"/>
      <c r="F53" s="508"/>
      <c r="G53" s="230"/>
      <c r="H53" s="230"/>
    </row>
    <row r="54" spans="1:8" ht="15" customHeight="1" thickBot="1" x14ac:dyDescent="0.3">
      <c r="A54" s="260" t="s">
        <v>36</v>
      </c>
      <c r="B54" s="522"/>
      <c r="C54" s="523"/>
      <c r="D54" s="240"/>
      <c r="E54" s="241"/>
      <c r="F54" s="508"/>
      <c r="G54" s="230"/>
      <c r="H54" s="230"/>
    </row>
    <row r="55" spans="1:8" x14ac:dyDescent="0.25">
      <c r="A55" s="238"/>
      <c r="B55" s="197"/>
      <c r="C55" s="238"/>
      <c r="D55" s="240"/>
      <c r="E55" s="241"/>
      <c r="F55" s="299"/>
      <c r="G55" s="230"/>
      <c r="H55" s="230"/>
    </row>
    <row r="56" spans="1:8" ht="23.5" thickBot="1" x14ac:dyDescent="0.3">
      <c r="A56" s="252" t="s">
        <v>226</v>
      </c>
      <c r="B56" s="268" t="str">
        <f>Translations!$B$269</f>
        <v xml:space="preserve">Gevallen van non-conformiteit uit het voorgaande jaar die NIET zijn gecorrigeerd. </v>
      </c>
      <c r="C56" s="268"/>
      <c r="D56" s="240"/>
      <c r="E56" s="241"/>
      <c r="F56" s="299"/>
      <c r="G56" s="230"/>
      <c r="H56" s="230"/>
    </row>
    <row r="57" spans="1:8" s="232" customFormat="1" ht="12.75" customHeight="1" x14ac:dyDescent="0.25">
      <c r="A57" s="255" t="s">
        <v>38</v>
      </c>
      <c r="B57" s="514"/>
      <c r="C57" s="515"/>
      <c r="D57" s="246"/>
      <c r="E57" s="236"/>
      <c r="F57" s="508" t="str">
        <f>Translations!$B$270</f>
        <v>Vermeld alle relevante gegevens. Eén cel per niet-opgevolgde aanbevolen verbetering uit het voorgaande jaar. Als er GEEN uitstaande aanbevolen verbeteringen zijn, vermeldt u NIET VAN TOEPASSING op de eerste regel.</v>
      </c>
      <c r="G57" s="230" t="str">
        <f>+fm!K114</f>
        <v>B57</v>
      </c>
      <c r="H57" s="230"/>
    </row>
    <row r="58" spans="1:8" s="232" customFormat="1" x14ac:dyDescent="0.25">
      <c r="A58" s="257" t="s">
        <v>39</v>
      </c>
      <c r="B58" s="516"/>
      <c r="C58" s="517"/>
      <c r="D58" s="248"/>
      <c r="E58" s="236"/>
      <c r="F58" s="508"/>
      <c r="G58" s="230"/>
      <c r="H58" s="230"/>
    </row>
    <row r="59" spans="1:8" s="232" customFormat="1" ht="12.75" customHeight="1" x14ac:dyDescent="0.25">
      <c r="A59" s="257" t="s">
        <v>216</v>
      </c>
      <c r="B59" s="518"/>
      <c r="C59" s="519"/>
      <c r="D59" s="248"/>
      <c r="E59" s="236"/>
      <c r="F59" s="508"/>
      <c r="G59" s="230"/>
      <c r="H59" s="230"/>
    </row>
    <row r="60" spans="1:8" s="232" customFormat="1" ht="12.75" customHeight="1" x14ac:dyDescent="0.25">
      <c r="A60" s="257" t="s">
        <v>217</v>
      </c>
      <c r="B60" s="518"/>
      <c r="C60" s="519"/>
      <c r="D60" s="248"/>
      <c r="E60" s="236"/>
      <c r="F60" s="508"/>
      <c r="G60" s="230"/>
      <c r="H60" s="230"/>
    </row>
    <row r="61" spans="1:8" s="232" customFormat="1" ht="12.75" customHeight="1" x14ac:dyDescent="0.25">
      <c r="A61" s="257" t="s">
        <v>218</v>
      </c>
      <c r="B61" s="520"/>
      <c r="C61" s="521"/>
      <c r="D61" s="248"/>
      <c r="E61" s="236"/>
      <c r="F61" s="508"/>
      <c r="G61" s="230"/>
      <c r="H61" s="230"/>
    </row>
    <row r="62" spans="1:8" s="232" customFormat="1" ht="12.75" customHeight="1" x14ac:dyDescent="0.25">
      <c r="A62" s="257" t="s">
        <v>219</v>
      </c>
      <c r="B62" s="516"/>
      <c r="C62" s="517"/>
      <c r="D62" s="248"/>
      <c r="E62" s="236"/>
      <c r="F62" s="235"/>
      <c r="G62" s="230"/>
      <c r="H62" s="230"/>
    </row>
    <row r="63" spans="1:8" s="232" customFormat="1" ht="12.75" customHeight="1" x14ac:dyDescent="0.25">
      <c r="A63" s="257" t="s">
        <v>220</v>
      </c>
      <c r="B63" s="520"/>
      <c r="C63" s="521"/>
      <c r="D63" s="245"/>
      <c r="E63" s="236"/>
      <c r="F63" s="235"/>
      <c r="G63" s="230"/>
      <c r="H63" s="230"/>
    </row>
    <row r="64" spans="1:8" s="232" customFormat="1" ht="12.75" customHeight="1" x14ac:dyDescent="0.25">
      <c r="A64" s="257" t="s">
        <v>221</v>
      </c>
      <c r="B64" s="520"/>
      <c r="C64" s="521"/>
      <c r="D64" s="245"/>
      <c r="E64" s="236"/>
      <c r="F64" s="235"/>
      <c r="G64" s="230"/>
      <c r="H64" s="230"/>
    </row>
    <row r="65" spans="1:8" s="232" customFormat="1" ht="12.75" customHeight="1" x14ac:dyDescent="0.25">
      <c r="A65" s="257" t="s">
        <v>222</v>
      </c>
      <c r="B65" s="520"/>
      <c r="C65" s="521"/>
      <c r="D65" s="248"/>
      <c r="E65" s="236"/>
      <c r="F65" s="235"/>
      <c r="G65" s="230"/>
      <c r="H65" s="230"/>
    </row>
    <row r="66" spans="1:8" s="232" customFormat="1" ht="12" thickBot="1" x14ac:dyDescent="0.3">
      <c r="A66" s="260" t="s">
        <v>40</v>
      </c>
      <c r="B66" s="522"/>
      <c r="C66" s="523"/>
      <c r="D66" s="248"/>
      <c r="E66" s="236"/>
      <c r="F66" s="235"/>
      <c r="G66" s="230"/>
      <c r="H66" s="230"/>
    </row>
    <row r="67" spans="1:8" s="232" customFormat="1" x14ac:dyDescent="0.25">
      <c r="A67" s="269"/>
      <c r="B67" s="269"/>
      <c r="C67" s="269"/>
      <c r="D67" s="245"/>
      <c r="E67" s="236"/>
      <c r="F67" s="299"/>
      <c r="G67" s="230"/>
      <c r="H67" s="230"/>
    </row>
    <row r="68" spans="1:8" s="308" customFormat="1" ht="14.25" customHeight="1" thickBot="1" x14ac:dyDescent="0.3">
      <c r="A68" s="509" t="str">
        <f>Translations!$B$272</f>
        <v>Bijlage 1B - Methoden om ontbrekende gegevens aan te vullen</v>
      </c>
      <c r="B68" s="509"/>
      <c r="C68" s="509"/>
      <c r="D68" s="304"/>
      <c r="E68" s="305"/>
      <c r="F68" s="306"/>
      <c r="G68" s="307"/>
      <c r="H68" s="307"/>
    </row>
    <row r="69" spans="1:8" ht="15" customHeight="1" thickBot="1" x14ac:dyDescent="0.3">
      <c r="A69" s="270"/>
      <c r="B69" s="271" t="str">
        <f>Translations!$B$273</f>
        <v>Was gebruik van een methode voor aanvulling van ontbrekende gegevens vereist?</v>
      </c>
      <c r="C69" s="272" t="s">
        <v>311</v>
      </c>
      <c r="D69" s="244"/>
      <c r="E69" s="241"/>
      <c r="F69" s="300"/>
      <c r="G69" s="230" t="str">
        <f>+fm!K115</f>
        <v>B69</v>
      </c>
      <c r="H69" s="230"/>
    </row>
    <row r="70" spans="1:8" ht="26.25" customHeight="1" thickBot="1" x14ac:dyDescent="0.3">
      <c r="A70" s="238"/>
      <c r="B70" s="273" t="str">
        <f>Translations!$B$274</f>
        <v>Zo ja, is deze methode goedgekeurd door de NEa voordat de verificatie werd voltooid?</v>
      </c>
      <c r="C70" s="274" t="s">
        <v>311</v>
      </c>
      <c r="D70" s="244"/>
      <c r="E70" s="241"/>
      <c r="F70" s="300"/>
      <c r="G70" s="230" t="str">
        <f>+fm!K116</f>
        <v/>
      </c>
      <c r="H70" s="230"/>
    </row>
    <row r="71" spans="1:8" ht="15" customHeight="1" x14ac:dyDescent="0.25">
      <c r="A71" s="238"/>
      <c r="B71" s="275" t="str">
        <f>Translations!$B$275</f>
        <v xml:space="preserve">Zo nee: </v>
      </c>
      <c r="C71" s="276"/>
      <c r="D71" s="240"/>
      <c r="E71" s="241"/>
      <c r="F71" s="300"/>
      <c r="G71" s="230"/>
      <c r="H71" s="230"/>
    </row>
    <row r="72" spans="1:8" ht="15" customHeight="1" thickBot="1" x14ac:dyDescent="0.3">
      <c r="A72" s="238"/>
      <c r="B72" s="277" t="str">
        <f>Translations!$B$276</f>
        <v>- was de gebruikte methode conservatief (zo nee, geef dan meer details hieronder)</v>
      </c>
      <c r="C72" s="278" t="s">
        <v>311</v>
      </c>
      <c r="D72" s="244"/>
      <c r="E72" s="241"/>
      <c r="F72" s="300"/>
      <c r="G72" s="230" t="str">
        <f>+fm!K117</f>
        <v/>
      </c>
      <c r="H72" s="230"/>
    </row>
    <row r="73" spans="1:8" ht="25" customHeight="1" thickBot="1" x14ac:dyDescent="0.3">
      <c r="A73" s="238"/>
      <c r="B73" s="279" t="str">
        <f>Translations!$B$277</f>
        <v>- leidde toepassing van de methode tot een materiële onjuistheid (zo ja, geef dan meer details hieronder)</v>
      </c>
      <c r="C73" s="274" t="s">
        <v>311</v>
      </c>
      <c r="D73" s="244"/>
      <c r="E73" s="241"/>
      <c r="F73" s="300"/>
      <c r="G73" s="230" t="str">
        <f>+fm!K118</f>
        <v/>
      </c>
      <c r="H73" s="230"/>
    </row>
    <row r="74" spans="1:8" ht="114" customHeight="1" thickBot="1" x14ac:dyDescent="0.3">
      <c r="A74" s="238"/>
      <c r="B74" s="505"/>
      <c r="C74" s="506"/>
      <c r="D74" s="244"/>
      <c r="E74" s="241"/>
      <c r="F74" s="301" t="str">
        <f>Translations!$B$409</f>
        <v>Ruimte voor eventuele details</v>
      </c>
      <c r="G74" s="230" t="str">
        <f>+IF(OR(fm!K119&lt;&gt;"",fm!K120&lt;&gt;""),"C74","")</f>
        <v/>
      </c>
      <c r="H74" s="230"/>
    </row>
    <row r="75" spans="1:8" x14ac:dyDescent="0.25">
      <c r="G75" s="230"/>
      <c r="H75" s="230"/>
    </row>
    <row r="76" spans="1:8" x14ac:dyDescent="0.25">
      <c r="G76" s="230"/>
      <c r="H76" s="230"/>
    </row>
  </sheetData>
  <sheetProtection algorithmName="SHA-512" hashValue="WIXv59xfTp1hG8VvSVv+UDmSVBJcPsqE2koZ7ReG34rImm46P9V/nHFTS0AhPr1vnYy11ossnGUGI5DxJjihzg==" saltValue="iGObXT3QFzS5N34+0gpxdQ==" spinCount="100000" sheet="1" formatColumns="0" formatRows="0" selectLockedCells="1"/>
  <customSheetViews>
    <customSheetView guid="{3EE4370E-84AC-4220-AECA-2B19C5F3775F}" fitToPage="1" topLeftCell="A43">
      <selection activeCell="A80" sqref="A80"/>
      <pageMargins left="0.74803149606299213" right="0.74803149606299213" top="0.55118110236220474" bottom="0.82677165354330717" header="0.27559055118110237" footer="0.47244094488188981"/>
      <pageSetup paperSize="9" scale="76" fitToHeight="2" orientation="landscape" r:id="rId1"/>
      <headerFooter alignWithMargins="0">
        <oddFooter>&amp;L&amp;F/
&amp;A&amp;C&amp;P/&amp;N&amp;RPrinted : &amp;D/&amp;T</oddFooter>
      </headerFooter>
    </customSheetView>
    <customSheetView guid="{A54031ED-59E9-4190-9F48-094FDC80E5C8}" fitToPage="1" topLeftCell="A43">
      <selection activeCell="A80" sqref="A80"/>
      <pageMargins left="0.74803149606299213" right="0.74803149606299213" top="0.55118110236220474" bottom="0.82677165354330717" header="0.27559055118110237" footer="0.47244094488188981"/>
      <pageSetup paperSize="9" scale="76" fitToHeight="2" orientation="landscape" r:id="rId2"/>
      <headerFooter alignWithMargins="0">
        <oddFooter>&amp;L&amp;F/
&amp;A&amp;C&amp;P/&amp;N&amp;RPrinted : &amp;D/&amp;T</oddFooter>
      </headerFooter>
    </customSheetView>
  </customSheetViews>
  <mergeCells count="36">
    <mergeCell ref="B62:C62"/>
    <mergeCell ref="B63:C63"/>
    <mergeCell ref="B64:C64"/>
    <mergeCell ref="B65:C65"/>
    <mergeCell ref="B66:C66"/>
    <mergeCell ref="B57:C57"/>
    <mergeCell ref="B58:C58"/>
    <mergeCell ref="B59:C59"/>
    <mergeCell ref="B60:C60"/>
    <mergeCell ref="B61:C61"/>
    <mergeCell ref="B50:C50"/>
    <mergeCell ref="B51:C51"/>
    <mergeCell ref="B52:C52"/>
    <mergeCell ref="B53:C53"/>
    <mergeCell ref="B54:C54"/>
    <mergeCell ref="B45:C45"/>
    <mergeCell ref="B46:C46"/>
    <mergeCell ref="B47:C47"/>
    <mergeCell ref="B48:C48"/>
    <mergeCell ref="B49:C49"/>
    <mergeCell ref="A1:D1"/>
    <mergeCell ref="B74:C74"/>
    <mergeCell ref="F13:F17"/>
    <mergeCell ref="F45:F49"/>
    <mergeCell ref="F57:F61"/>
    <mergeCell ref="F26:F30"/>
    <mergeCell ref="F21:F25"/>
    <mergeCell ref="F38:F42"/>
    <mergeCell ref="F33:F37"/>
    <mergeCell ref="F50:F54"/>
    <mergeCell ref="A68:C68"/>
    <mergeCell ref="A2:B2"/>
    <mergeCell ref="A3:B3"/>
    <mergeCell ref="A5:C5"/>
    <mergeCell ref="F8:F12"/>
    <mergeCell ref="F4:F5"/>
  </mergeCells>
  <phoneticPr fontId="0" type="noConversion"/>
  <conditionalFormatting sqref="D8">
    <cfRule type="expression" dxfId="120" priority="86">
      <formula>$G$8=""</formula>
    </cfRule>
    <cfRule type="expression" dxfId="119" priority="87">
      <formula>+$G$8&lt;&gt;""</formula>
    </cfRule>
    <cfRule type="cellIs" dxfId="118" priority="88" operator="equal">
      <formula>" "</formula>
    </cfRule>
    <cfRule type="containsText" dxfId="117" priority="89" operator="containsText" text="&quot;&quot;">
      <formula>NOT(ISERROR(SEARCH("""""",D8)))</formula>
    </cfRule>
    <cfRule type="containsText" dxfId="116" priority="90" operator="containsText" text="B8">
      <formula>NOT(ISERROR(SEARCH("B8",D8)))</formula>
    </cfRule>
  </conditionalFormatting>
  <conditionalFormatting sqref="D8">
    <cfRule type="expression" dxfId="115" priority="81">
      <formula>G8=""</formula>
    </cfRule>
    <cfRule type="expression" dxfId="114" priority="82">
      <formula>+G8&lt;&gt;""</formula>
    </cfRule>
    <cfRule type="cellIs" dxfId="113" priority="83" operator="equal">
      <formula>" "</formula>
    </cfRule>
    <cfRule type="containsText" dxfId="112" priority="84" operator="containsText" text="&quot;&quot;">
      <formula>NOT(ISERROR(SEARCH("""""",D8)))</formula>
    </cfRule>
    <cfRule type="containsText" dxfId="111" priority="85" operator="containsText" text="B8">
      <formula>NOT(ISERROR(SEARCH("B8",D8)))</formula>
    </cfRule>
  </conditionalFormatting>
  <conditionalFormatting sqref="E8">
    <cfRule type="expression" dxfId="110" priority="76">
      <formula>$G$8=""</formula>
    </cfRule>
    <cfRule type="expression" dxfId="109" priority="77">
      <formula>+$G$8&lt;&gt;""</formula>
    </cfRule>
    <cfRule type="cellIs" dxfId="108" priority="78" operator="equal">
      <formula>" "</formula>
    </cfRule>
    <cfRule type="containsText" dxfId="107" priority="79" operator="containsText" text="&quot;&quot;">
      <formula>NOT(ISERROR(SEARCH("""""",E8)))</formula>
    </cfRule>
    <cfRule type="containsText" dxfId="106" priority="80" operator="containsText" text="B8">
      <formula>NOT(ISERROR(SEARCH("B8",E8)))</formula>
    </cfRule>
  </conditionalFormatting>
  <conditionalFormatting sqref="E8">
    <cfRule type="expression" dxfId="105" priority="71">
      <formula>H8=""</formula>
    </cfRule>
    <cfRule type="expression" dxfId="104" priority="72">
      <formula>+H8&lt;&gt;""</formula>
    </cfRule>
    <cfRule type="cellIs" dxfId="103" priority="73" operator="equal">
      <formula>" "</formula>
    </cfRule>
    <cfRule type="containsText" dxfId="102" priority="74" operator="containsText" text="&quot;&quot;">
      <formula>NOT(ISERROR(SEARCH("""""",E8)))</formula>
    </cfRule>
    <cfRule type="containsText" dxfId="101" priority="75" operator="containsText" text="B8">
      <formula>NOT(ISERROR(SEARCH("B8",E8)))</formula>
    </cfRule>
  </conditionalFormatting>
  <conditionalFormatting sqref="D21:E21">
    <cfRule type="expression" dxfId="100" priority="66">
      <formula>$G$8=""</formula>
    </cfRule>
    <cfRule type="expression" dxfId="99" priority="67">
      <formula>+$G$8&lt;&gt;""</formula>
    </cfRule>
    <cfRule type="cellIs" dxfId="98" priority="68" operator="equal">
      <formula>" "</formula>
    </cfRule>
    <cfRule type="containsText" dxfId="97" priority="69" operator="containsText" text="&quot;&quot;">
      <formula>NOT(ISERROR(SEARCH("""""",D21)))</formula>
    </cfRule>
    <cfRule type="containsText" dxfId="96" priority="70" operator="containsText" text="B8">
      <formula>NOT(ISERROR(SEARCH("B8",D21)))</formula>
    </cfRule>
  </conditionalFormatting>
  <conditionalFormatting sqref="D21:E21">
    <cfRule type="expression" dxfId="95" priority="61">
      <formula>G21=""</formula>
    </cfRule>
    <cfRule type="expression" dxfId="94" priority="62">
      <formula>+G21&lt;&gt;""</formula>
    </cfRule>
    <cfRule type="cellIs" dxfId="93" priority="63" operator="equal">
      <formula>" "</formula>
    </cfRule>
    <cfRule type="containsText" dxfId="92" priority="64" operator="containsText" text="&quot;&quot;">
      <formula>NOT(ISERROR(SEARCH("""""",D21)))</formula>
    </cfRule>
    <cfRule type="containsText" dxfId="91" priority="65" operator="containsText" text="B8">
      <formula>NOT(ISERROR(SEARCH("B8",D21)))</formula>
    </cfRule>
  </conditionalFormatting>
  <conditionalFormatting sqref="D33:E33">
    <cfRule type="expression" dxfId="90" priority="56">
      <formula>$G$8=""</formula>
    </cfRule>
    <cfRule type="expression" dxfId="89" priority="57">
      <formula>+$G$8&lt;&gt;""</formula>
    </cfRule>
    <cfRule type="cellIs" dxfId="88" priority="58" operator="equal">
      <formula>" "</formula>
    </cfRule>
    <cfRule type="containsText" dxfId="87" priority="59" operator="containsText" text="&quot;&quot;">
      <formula>NOT(ISERROR(SEARCH("""""",D33)))</formula>
    </cfRule>
    <cfRule type="containsText" dxfId="86" priority="60" operator="containsText" text="B8">
      <formula>NOT(ISERROR(SEARCH("B8",D33)))</formula>
    </cfRule>
  </conditionalFormatting>
  <conditionalFormatting sqref="D33:E33">
    <cfRule type="expression" dxfId="85" priority="51">
      <formula>G33=""</formula>
    </cfRule>
    <cfRule type="expression" dxfId="84" priority="52">
      <formula>+G33&lt;&gt;""</formula>
    </cfRule>
    <cfRule type="cellIs" dxfId="83" priority="53" operator="equal">
      <formula>" "</formula>
    </cfRule>
    <cfRule type="containsText" dxfId="82" priority="54" operator="containsText" text="&quot;&quot;">
      <formula>NOT(ISERROR(SEARCH("""""",D33)))</formula>
    </cfRule>
    <cfRule type="containsText" dxfId="81" priority="55" operator="containsText" text="B8">
      <formula>NOT(ISERROR(SEARCH("B8",D33)))</formula>
    </cfRule>
  </conditionalFormatting>
  <conditionalFormatting sqref="D45">
    <cfRule type="expression" dxfId="80" priority="46">
      <formula>$G$8=""</formula>
    </cfRule>
    <cfRule type="expression" dxfId="79" priority="47">
      <formula>+$G$8&lt;&gt;""</formula>
    </cfRule>
    <cfRule type="cellIs" dxfId="78" priority="48" operator="equal">
      <formula>" "</formula>
    </cfRule>
    <cfRule type="containsText" dxfId="77" priority="49" operator="containsText" text="&quot;&quot;">
      <formula>NOT(ISERROR(SEARCH("""""",D45)))</formula>
    </cfRule>
    <cfRule type="containsText" dxfId="76" priority="50" operator="containsText" text="B8">
      <formula>NOT(ISERROR(SEARCH("B8",D45)))</formula>
    </cfRule>
  </conditionalFormatting>
  <conditionalFormatting sqref="D45">
    <cfRule type="expression" dxfId="75" priority="41">
      <formula>G45=""</formula>
    </cfRule>
    <cfRule type="expression" dxfId="74" priority="42">
      <formula>+G45&lt;&gt;""</formula>
    </cfRule>
    <cfRule type="cellIs" dxfId="73" priority="43" operator="equal">
      <formula>" "</formula>
    </cfRule>
    <cfRule type="containsText" dxfId="72" priority="44" operator="containsText" text="&quot;&quot;">
      <formula>NOT(ISERROR(SEARCH("""""",D45)))</formula>
    </cfRule>
    <cfRule type="containsText" dxfId="71" priority="45" operator="containsText" text="B8">
      <formula>NOT(ISERROR(SEARCH("B8",D45)))</formula>
    </cfRule>
  </conditionalFormatting>
  <conditionalFormatting sqref="D57">
    <cfRule type="expression" dxfId="70" priority="36">
      <formula>$G$8=""</formula>
    </cfRule>
    <cfRule type="expression" dxfId="69" priority="37">
      <formula>+$G$8&lt;&gt;""</formula>
    </cfRule>
    <cfRule type="cellIs" dxfId="68" priority="38" operator="equal">
      <formula>" "</formula>
    </cfRule>
    <cfRule type="containsText" dxfId="67" priority="39" operator="containsText" text="&quot;&quot;">
      <formula>NOT(ISERROR(SEARCH("""""",D57)))</formula>
    </cfRule>
    <cfRule type="containsText" dxfId="66" priority="40" operator="containsText" text="B8">
      <formula>NOT(ISERROR(SEARCH("B8",D57)))</formula>
    </cfRule>
  </conditionalFormatting>
  <conditionalFormatting sqref="D57">
    <cfRule type="expression" dxfId="65" priority="31">
      <formula>G57=""</formula>
    </cfRule>
    <cfRule type="expression" dxfId="64" priority="32">
      <formula>+G57&lt;&gt;""</formula>
    </cfRule>
    <cfRule type="cellIs" dxfId="63" priority="33" operator="equal">
      <formula>" "</formula>
    </cfRule>
    <cfRule type="containsText" dxfId="62" priority="34" operator="containsText" text="&quot;&quot;">
      <formula>NOT(ISERROR(SEARCH("""""",D57)))</formula>
    </cfRule>
    <cfRule type="containsText" dxfId="61" priority="35" operator="containsText" text="B8">
      <formula>NOT(ISERROR(SEARCH("B8",D57)))</formula>
    </cfRule>
  </conditionalFormatting>
  <conditionalFormatting sqref="D69">
    <cfRule type="expression" dxfId="60" priority="26">
      <formula>$G$8=""</formula>
    </cfRule>
    <cfRule type="expression" dxfId="59" priority="27">
      <formula>+$G$8&lt;&gt;""</formula>
    </cfRule>
    <cfRule type="cellIs" dxfId="58" priority="28" operator="equal">
      <formula>" "</formula>
    </cfRule>
    <cfRule type="containsText" dxfId="57" priority="29" operator="containsText" text="&quot;&quot;">
      <formula>NOT(ISERROR(SEARCH("""""",D69)))</formula>
    </cfRule>
    <cfRule type="containsText" dxfId="56" priority="30" operator="containsText" text="B8">
      <formula>NOT(ISERROR(SEARCH("B8",D69)))</formula>
    </cfRule>
  </conditionalFormatting>
  <conditionalFormatting sqref="D69">
    <cfRule type="expression" dxfId="55" priority="21">
      <formula>G69=""</formula>
    </cfRule>
    <cfRule type="expression" dxfId="54" priority="22">
      <formula>+G69&lt;&gt;""</formula>
    </cfRule>
    <cfRule type="cellIs" dxfId="53" priority="23" operator="equal">
      <formula>" "</formula>
    </cfRule>
    <cfRule type="containsText" dxfId="52" priority="24" operator="containsText" text="&quot;&quot;">
      <formula>NOT(ISERROR(SEARCH("""""",D69)))</formula>
    </cfRule>
    <cfRule type="containsText" dxfId="51" priority="25" operator="containsText" text="B8">
      <formula>NOT(ISERROR(SEARCH("B8",D69)))</formula>
    </cfRule>
  </conditionalFormatting>
  <conditionalFormatting sqref="D70">
    <cfRule type="expression" dxfId="50" priority="16">
      <formula>$G$8=""</formula>
    </cfRule>
    <cfRule type="expression" dxfId="49" priority="17">
      <formula>+$G$8&lt;&gt;""</formula>
    </cfRule>
    <cfRule type="cellIs" dxfId="48" priority="18" operator="equal">
      <formula>" "</formula>
    </cfRule>
    <cfRule type="containsText" dxfId="47" priority="19" operator="containsText" text="&quot;&quot;">
      <formula>NOT(ISERROR(SEARCH("""""",D70)))</formula>
    </cfRule>
    <cfRule type="containsText" dxfId="46" priority="20" operator="containsText" text="B8">
      <formula>NOT(ISERROR(SEARCH("B8",D70)))</formula>
    </cfRule>
  </conditionalFormatting>
  <conditionalFormatting sqref="D70">
    <cfRule type="expression" dxfId="45" priority="11">
      <formula>G70=""</formula>
    </cfRule>
    <cfRule type="expression" dxfId="44" priority="12">
      <formula>+G70&lt;&gt;""</formula>
    </cfRule>
    <cfRule type="cellIs" dxfId="43" priority="13" operator="equal">
      <formula>" "</formula>
    </cfRule>
    <cfRule type="containsText" dxfId="42" priority="14" operator="containsText" text="&quot;&quot;">
      <formula>NOT(ISERROR(SEARCH("""""",D70)))</formula>
    </cfRule>
    <cfRule type="containsText" dxfId="41" priority="15" operator="containsText" text="B8">
      <formula>NOT(ISERROR(SEARCH("B8",D70)))</formula>
    </cfRule>
  </conditionalFormatting>
  <conditionalFormatting sqref="D72:D74">
    <cfRule type="expression" dxfId="40" priority="6">
      <formula>$G$8=""</formula>
    </cfRule>
    <cfRule type="expression" dxfId="39" priority="7">
      <formula>+$G$8&lt;&gt;""</formula>
    </cfRule>
    <cfRule type="cellIs" dxfId="38" priority="8" operator="equal">
      <formula>" "</formula>
    </cfRule>
    <cfRule type="containsText" dxfId="37" priority="9" operator="containsText" text="&quot;&quot;">
      <formula>NOT(ISERROR(SEARCH("""""",D72)))</formula>
    </cfRule>
    <cfRule type="containsText" dxfId="36" priority="10" operator="containsText" text="B8">
      <formula>NOT(ISERROR(SEARCH("B8",D72)))</formula>
    </cfRule>
  </conditionalFormatting>
  <conditionalFormatting sqref="D72:D74">
    <cfRule type="expression" dxfId="35" priority="1">
      <formula>G72=""</formula>
    </cfRule>
    <cfRule type="expression" dxfId="34" priority="2">
      <formula>+G72&lt;&gt;""</formula>
    </cfRule>
    <cfRule type="cellIs" dxfId="33" priority="3" operator="equal">
      <formula>" "</formula>
    </cfRule>
    <cfRule type="containsText" dxfId="32" priority="4" operator="containsText" text="&quot;&quot;">
      <formula>NOT(ISERROR(SEARCH("""""",D72)))</formula>
    </cfRule>
    <cfRule type="containsText" dxfId="31" priority="5" operator="containsText" text="B8">
      <formula>NOT(ISERROR(SEARCH("B8",D72)))</formula>
    </cfRule>
  </conditionalFormatting>
  <dataValidations xWindow="691" yWindow="325" count="2">
    <dataValidation type="list" allowBlank="1" showInputMessage="1" showErrorMessage="1" sqref="C69:C70 C72:C73" xr:uid="{00000000-0002-0000-0400-000000000000}">
      <formula1>SelectYesNo</formula1>
    </dataValidation>
    <dataValidation type="list" allowBlank="1" showErrorMessage="1" prompt="Please select: yes or no" sqref="C8:C17 C21:C30 C33:C42" xr:uid="{00000000-0002-0000-0400-000001000000}">
      <formula1>SelectYesNo</formula1>
    </dataValidation>
  </dataValidations>
  <pageMargins left="0.74803149606299213" right="0.74803149606299213" top="1.0629921259842521" bottom="0.78740157480314965" header="0.23622047244094491" footer="0.47244094488188981"/>
  <pageSetup paperSize="9" scale="90" fitToHeight="0" orientation="portrait" r:id="rId3"/>
  <headerFooter alignWithMargins="0">
    <oddFooter>&amp;L&amp;F/
&amp;A&amp;C&amp;P/&amp;N&amp;RPrinted : &amp;D/&amp;T</oddFooter>
  </headerFooter>
  <rowBreaks count="1" manualBreakCount="1">
    <brk id="5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M46"/>
  <sheetViews>
    <sheetView showGridLines="0" showRuler="0" zoomScaleNormal="100" zoomScaleSheetLayoutView="100" workbookViewId="0">
      <selection activeCell="B19" sqref="B19"/>
    </sheetView>
  </sheetViews>
  <sheetFormatPr defaultColWidth="9.08984375" defaultRowHeight="11.5" x14ac:dyDescent="0.25"/>
  <cols>
    <col min="1" max="1" width="24.6328125" style="217" customWidth="1"/>
    <col min="2" max="2" width="85.08984375" style="330" customWidth="1"/>
    <col min="3" max="3" width="5.36328125" style="283" customWidth="1"/>
    <col min="4" max="4" width="75.36328125" style="240" customWidth="1"/>
    <col min="5" max="5" width="9.08984375" style="240"/>
    <col min="6" max="8" width="0" style="240" hidden="1" customWidth="1"/>
    <col min="9" max="16384" width="9.08984375" style="240"/>
  </cols>
  <sheetData>
    <row r="1" spans="1:5" s="229" customFormat="1" x14ac:dyDescent="0.25">
      <c r="A1" s="524" t="str">
        <f>+'Opinion Statement (Inst)'!A1:G1</f>
        <v>Er moeten nog 1 of meerdere gegevens worden ingevuld.</v>
      </c>
      <c r="B1" s="525"/>
      <c r="C1" s="241"/>
      <c r="D1" s="280" t="str">
        <f>Translations!$B$63</f>
        <v>RICHTSNOER VOOR VERIFICATEURS</v>
      </c>
      <c r="E1" s="281"/>
    </row>
    <row r="2" spans="1:5" s="229" customFormat="1" ht="13.5" x14ac:dyDescent="0.25">
      <c r="A2" s="510" t="str">
        <f>Translations!$B$250</f>
        <v>Verificatierapport - EU ETS</v>
      </c>
      <c r="B2" s="510"/>
      <c r="C2" s="287"/>
      <c r="D2" s="282"/>
    </row>
    <row r="3" spans="1:5" s="229" customFormat="1" x14ac:dyDescent="0.25">
      <c r="A3" s="511" t="str">
        <f>'Opinion Statement (Inst)'!A4:B4</f>
        <v xml:space="preserve"> </v>
      </c>
      <c r="B3" s="511"/>
      <c r="C3" s="287"/>
      <c r="D3" s="528" t="str">
        <f>Translations!$B$278</f>
        <v>Opmerking: de naam van de installatie wordt automatisch ingevuld wanneer in het tabblad "Opinion Statement" het vergunningnummer is ingevuld.</v>
      </c>
    </row>
    <row r="4" spans="1:5" s="229" customFormat="1" x14ac:dyDescent="0.25">
      <c r="A4" s="531" t="str">
        <f>IF(ISBLANK('Annex 1 - Findings'!B4),NameMissing,'Annex 1 - Findings'!B4)</f>
        <v/>
      </c>
      <c r="B4" s="532"/>
      <c r="C4" s="287"/>
      <c r="D4" s="528"/>
    </row>
    <row r="5" spans="1:5" x14ac:dyDescent="0.25">
      <c r="A5" s="529" t="str">
        <f>Translations!$B$279</f>
        <v>Bijlage 2 - Relevante grondslagen voor de verklaring</v>
      </c>
      <c r="B5" s="529"/>
      <c r="C5" s="530"/>
    </row>
    <row r="6" spans="1:5" ht="12" thickBot="1" x14ac:dyDescent="0.3">
      <c r="A6" s="228"/>
      <c r="B6" s="317"/>
      <c r="C6" s="530"/>
    </row>
    <row r="7" spans="1:5" ht="54" customHeight="1" x14ac:dyDescent="0.25">
      <c r="A7" s="288" t="str">
        <f>Translations!$B$281</f>
        <v xml:space="preserve">Doelstellingen en toepassingsgebied van de verificatie: </v>
      </c>
      <c r="B7" s="318" t="str">
        <f>Translations!$B$282</f>
        <v>Met een redelijke mate van zekerheid verifiëren van de totale jaarlijkse emissiegegevens van de drijver voor het jaarlijkse emissieverslag (zoals samengevat in de verklaring) krachtens de EU-regeling voor de handel in emissierechten en bevestigen dat er geen onjuistheden zijn geconstateerd (t.o.v. ALLE geldende voorschriften en beginselen).</v>
      </c>
      <c r="C7" s="289"/>
    </row>
    <row r="8" spans="1:5" ht="93" customHeight="1" x14ac:dyDescent="0.25">
      <c r="A8" s="290" t="str">
        <f>Translations!$B$283</f>
        <v>Verantwoordelijkheden:</v>
      </c>
      <c r="B8" s="312" t="str">
        <f>Translations!$B$284</f>
        <v>De drijver is als enige verantwoordelijk voor het rapporteren van zijn jaarlijkse broeikasgasemissies in het kader van de EU ETS overeenkomstig de regels en het goedgekeurde monitoringsplan (zoals vermeld in de bijgevoegde verklaring); voor enigerlei informatie en beoordelingen ter ondersteuning van de gerapporteerde gegevens; voor het bepalen van de doelstellingen met betrekking tot de broeikasgasgegevens voor de installatie en voor het vaststellen en handhaven van de toepasselijke procedures en de systemen voor prestatiebeheer en interne controle waarvan de gerapporteerde gegevens afkomstig zijn.</v>
      </c>
      <c r="C8" s="289"/>
    </row>
    <row r="9" spans="1:5" ht="15.75" customHeight="1" x14ac:dyDescent="0.25">
      <c r="A9" s="290"/>
      <c r="B9" s="312" t="str">
        <f>Translations!$B$286</f>
        <v>De bevoegde autoriteit is belast met de volgende taken:</v>
      </c>
      <c r="C9" s="289"/>
    </row>
    <row r="10" spans="1:5" ht="31.5" customHeight="1" x14ac:dyDescent="0.25">
      <c r="A10" s="290"/>
      <c r="B10" s="319" t="str">
        <f>Translations!$B$287</f>
        <v>- de validatie van monitoringsplannen, de toepasselijke vergunningen aan de drijver afgeven en afwijkingen daarvan goedkeuren;</v>
      </c>
      <c r="C10" s="289"/>
    </row>
    <row r="11" spans="1:5" ht="29.25" customHeight="1" x14ac:dyDescent="0.25">
      <c r="A11" s="290"/>
      <c r="B11" s="319" t="str">
        <f>Translations!$B$288</f>
        <v>- de voorschriften van Verordening (EU) nr. 2018/2066 inzake monitoring en rapportage en de voorwaarden van de toepasselijke vergunningen handhaven;</v>
      </c>
      <c r="C11" s="289"/>
    </row>
    <row r="12" spans="1:5" ht="63" customHeight="1" x14ac:dyDescent="0.25">
      <c r="A12" s="290"/>
      <c r="B12" s="319" t="str">
        <f>Translations!$B$289</f>
        <v>- bepaalde aspecten van het verificatieproces, bijvoorbeeld vrijstelling van de verplichting een locatiebezoek af te leggen, goedkeuren; 
in uitzonderlijke gevallen, met inbegrip van de gevallen die worden genoemd in artikelen 70, lid 1, en 70, lid 2, van de verordening inzake monitoring en rapportage, kan de bevoegde autoriteit de emissies van een drijver in het kader van EU ETS bepalen.</v>
      </c>
      <c r="C12" s="289"/>
    </row>
    <row r="13" spans="1:5" ht="96.75" customHeight="1" x14ac:dyDescent="0.25">
      <c r="A13" s="290"/>
      <c r="B13" s="313" t="str">
        <f>Translations!$B$290</f>
        <v xml:space="preserve">De verificateur (die wordt genoemd in de verklaring) voert, in overeenstemming met het verificatiecontract en Verordening (EU) nr. 2018/2066 van de Commissie inzake monitoring en rapportage, in het algemeen belang een verificatie uit van de gegevens van een drijver, onafhankelijk van de drijver en de voor Richtlijn 2003/87/EG verantwoordelijke bevoegde autoriteiten. De verificateur is belast met het onderzoeken van de informatie en gegevens die worden gepresenteerd in het jaarlijkse emissieverslag en brengt op basis hiervan een onafhankelijke verklaring uit aan de drijver. Wij doen er ook melding van indien, naar onze mening:      </v>
      </c>
      <c r="C13" s="291"/>
    </row>
    <row r="14" spans="1:5" ht="42.75" customHeight="1" x14ac:dyDescent="0.25">
      <c r="A14" s="290"/>
      <c r="B14" s="320" t="str">
        <f>Translations!$B$291</f>
        <v xml:space="preserve">•  onjuistheden (ontbrekende gegevens, onjuiste voorstellingen van zaken en fouten) of non-conformiteiten worden vastgesteld die verband houden of mogelijk verband houden met het jaarlijkse emissieverslag; of                                                                               </v>
      </c>
      <c r="C14" s="291"/>
    </row>
    <row r="15" spans="1:5" ht="36" customHeight="1" x14ac:dyDescent="0.25">
      <c r="A15" s="290"/>
      <c r="B15" s="320" t="str">
        <f>Translations!$B$292</f>
        <v xml:space="preserve">•  wordt vastgesteld dat de drijver Verordening (EU) nr. 2018/2066 inzake monitoring en rapportage niet naleeft, ook al is het monitoringsplan door de bevoegde autoriteit goedgekeurd;                                                                              </v>
      </c>
      <c r="C15" s="289"/>
    </row>
    <row r="16" spans="1:5" ht="35.25" customHeight="1" x14ac:dyDescent="0.25">
      <c r="A16" s="290"/>
      <c r="B16" s="320" t="str">
        <f>Translations!$B$293</f>
        <v>•  de EU ETS-hoofdauditor/-auditor niet alle informatie en toelichtingen heeft ontvangen die noodzakelijk zijn om het onderzoek met een redelijke mate van zekerheid te kunnen uitvoeren; of</v>
      </c>
      <c r="C16" s="289"/>
      <c r="D16" s="283"/>
    </row>
    <row r="17" spans="1:13" ht="41.25" customHeight="1" x14ac:dyDescent="0.25">
      <c r="A17" s="290"/>
      <c r="B17" s="320" t="str">
        <f>Translations!$B$294</f>
        <v>• verbeteringen mogelijk zijn van de prestaties van de drijver op het gebied van monitoring en rapportage van emissies en/of de naleving van het goedgekeurde monitoringsplan en Verordening (EU) nr. 2018/2066 inzake monitoring en rapportage.</v>
      </c>
      <c r="C17" s="289"/>
    </row>
    <row r="18" spans="1:13" ht="127.5" customHeight="1" thickBot="1" x14ac:dyDescent="0.3">
      <c r="A18" s="290" t="str">
        <f>Translations!$B$295</f>
        <v xml:space="preserve">Uitgevoerde werkzaamheden en grondslag van de verklaring: </v>
      </c>
      <c r="B18" s="314" t="str">
        <f>Translations!$B$296</f>
        <v>Wij hebben ons onderzoek uitgevoerd rekening houdend met de verificatiecriteria uit de relevante referentiedocumenten die hieronder worden vermeld, in aanmerking genomen de onderscheiden juridische status van de documenten. Hierbij hebben wij op basis van onze risicoanalyse de gegevens onderzocht teneinde met een redelijke mate van zekerheid te kunnen vaststellen dat de totale emissiegegevens zijn vastgesteld in overeenstemming met de verordeningen en beginselen van de EU-regeling voor de handel in emissierechten, zoals beschreven in de hieronder genoemde referentiedocumenten en het goedgekeurde monitoringsplan van de drijver. Indien noodzakelijk zijn ook de ramingen en schattingen beoordeeld die de drijver bij het samenstellen van de gegevens heeft gehanteerd en is gelet op de algemene toereikendheid van de presentatie van de gegevens in het jaarlijkse emissieverslag en potentiële materiële onjuiste opgaven die daarmee verband houden.</v>
      </c>
      <c r="C18" s="291"/>
      <c r="D18" s="283"/>
    </row>
    <row r="19" spans="1:13" ht="31" customHeight="1" thickBot="1" x14ac:dyDescent="0.3">
      <c r="A19" s="290" t="str">
        <f>Translations!$B$297</f>
        <v>Materialiteitsniveau:</v>
      </c>
      <c r="B19" s="321"/>
      <c r="C19" s="292"/>
      <c r="D19" s="284" t="str">
        <f>Translations!$B$298</f>
        <v>Geef hier het gehanteerde materialiteitsniveau op
Zie artikel 23 van de verordening inzake accreditatie en verificatie.</v>
      </c>
      <c r="G19" s="240" t="str">
        <f>+fm!K131</f>
        <v>B19</v>
      </c>
    </row>
    <row r="20" spans="1:13" ht="58" thickBot="1" x14ac:dyDescent="0.3">
      <c r="A20" s="290" t="str">
        <f>Translations!$B$410</f>
        <v>Aanvullende informatie:</v>
      </c>
      <c r="B20" s="322"/>
      <c r="C20" s="293"/>
      <c r="D20" s="284" t="str">
        <f>Translations!$B$299</f>
        <v>Vermeld hier andere relevante details of criteria die verband houden met de uitgevoerde werkzaamheden of de grondslag van de verklaring. Op deze regel kan de verificateur informatie vermelden die naar zijn mening nuttig kan zijn voor een goed begrip van de grondigheid en de reikwijdte van de uitgevoerde werkzaamheden, enzovoort.</v>
      </c>
    </row>
    <row r="21" spans="1:13" ht="65.25" customHeight="1" thickBot="1" x14ac:dyDescent="0.3">
      <c r="A21" s="294"/>
      <c r="B21" s="323" t="str">
        <f>Translations!$B$300</f>
        <v>Gezien de onbetrouwbaarheid die eigen is aan alle ramingen op het gebied van emissies als gevolg van de beperkte mogelijkheden van meetinstrumenten en testmethoden en de onvolledige wetenschappelijke kennis waarvan bij het bepalen van de emissiefactoren en aardopwarmingsvermogenswaarden wordt uitgegaan, is het niet mogelijk de emissies met absolute zekerheid te kwantificeren.</v>
      </c>
      <c r="C21" s="289"/>
      <c r="D21" s="283"/>
    </row>
    <row r="22" spans="1:13" ht="12" thickBot="1" x14ac:dyDescent="0.3">
      <c r="A22" s="228"/>
      <c r="B22" s="317"/>
      <c r="C22" s="289"/>
      <c r="D22" s="285"/>
      <c r="E22" s="285"/>
      <c r="F22" s="285"/>
      <c r="G22" s="285"/>
      <c r="H22" s="285"/>
      <c r="I22" s="285"/>
      <c r="J22" s="285"/>
      <c r="K22" s="285"/>
      <c r="L22" s="285"/>
      <c r="M22" s="285"/>
    </row>
    <row r="23" spans="1:13" ht="15" customHeight="1" x14ac:dyDescent="0.25">
      <c r="A23" s="526" t="str">
        <f>Translations!$B$301</f>
        <v xml:space="preserve">Referentiedocumenten: </v>
      </c>
      <c r="B23" s="324" t="str">
        <f>Translations!$B$302</f>
        <v>Relevant voor ALLE GEACCREDITEERDE VERIFICATEURS</v>
      </c>
      <c r="C23" s="289"/>
      <c r="D23" s="285"/>
      <c r="E23" s="285"/>
      <c r="F23" s="285"/>
      <c r="G23" s="285"/>
      <c r="H23" s="285"/>
      <c r="I23" s="285"/>
      <c r="J23" s="285"/>
      <c r="K23" s="285"/>
      <c r="L23" s="285"/>
    </row>
    <row r="24" spans="1:13" ht="42.75" customHeight="1" x14ac:dyDescent="0.25">
      <c r="A24" s="527"/>
      <c r="B24" s="315" t="str">
        <f>Translations!$B$304</f>
        <v>1) Verordening (EU) nr. 2018/2067 van de Commissie inzake de verificatie van broeikasgasemissie- en tonkilometerverslagen en de accreditatie van verificateurs krachtens Richtlijn 2003/87/EG….. (verordening inzake accreditatie en verificatie)</v>
      </c>
      <c r="C24" s="295"/>
    </row>
    <row r="25" spans="1:13" ht="37.5" customHeight="1" x14ac:dyDescent="0.25">
      <c r="A25" s="527"/>
      <c r="B25" s="315" t="str">
        <f>Translations!$B$305</f>
        <v>2) EN ISO/IEC 14065:2013 Eisen aan instellingen die broeikasgasvalidaties of -verificaties uitvoeren ten behoeve van gebruik bij accreditatie of andere vormen van erkenning.</v>
      </c>
      <c r="C25" s="295"/>
    </row>
    <row r="26" spans="1:13" ht="27" customHeight="1" x14ac:dyDescent="0.25">
      <c r="A26" s="527"/>
      <c r="B26" s="315" t="str">
        <f>Translations!$B$306</f>
        <v>3) EN ISO/IEC 14064-3:2012 Specificatie met richtsnoeren voor de validatie en verificatie van verklaringen inzake broeikasgassen.</v>
      </c>
      <c r="C26" s="295"/>
    </row>
    <row r="27" spans="1:13" ht="29.25" customHeight="1" x14ac:dyDescent="0.25">
      <c r="A27" s="527"/>
      <c r="B27" s="315" t="str">
        <f>Translations!$B$307</f>
        <v>4) IAF MD 6:2014 International Accreditation Forum (IAF) Mandatory Document for the Application of ISO 14065:2013 (editie 2, maart 2014)</v>
      </c>
      <c r="C27" s="295"/>
    </row>
    <row r="28" spans="1:13" ht="37.5" customHeight="1" x14ac:dyDescent="0.25">
      <c r="A28" s="527"/>
      <c r="B28" s="315" t="str">
        <f>Translations!$B$308</f>
        <v>5) Door de diensten van de Europese Commissie opgestelde richtsnoeren voor verificatie en accreditatie 
(zie http://ec.europa.eu/clima/policies/ets/monitoring/documentation_en.htm)</v>
      </c>
      <c r="C28" s="295"/>
    </row>
    <row r="29" spans="1:13" ht="30.75" customHeight="1" thickBot="1" x14ac:dyDescent="0.3">
      <c r="A29" s="527"/>
      <c r="B29" s="316" t="str">
        <f>Translations!$B$309</f>
        <v xml:space="preserve">6) EA-6/03 Richtsnoeren van de EA voor de erkenning van verificateurs krachtens de EU ETS-richtlijn </v>
      </c>
      <c r="C29" s="295"/>
    </row>
    <row r="30" spans="1:13" ht="15" hidden="1" customHeight="1" x14ac:dyDescent="0.25">
      <c r="A30" s="527"/>
      <c r="B30" s="325" t="str">
        <f>Translations!$B$41</f>
        <v>Een lijst van lidstaatspecifieke richtsnoeren vindt u hier:</v>
      </c>
      <c r="C30" s="295"/>
    </row>
    <row r="31" spans="1:13" ht="15" hidden="1" customHeight="1" x14ac:dyDescent="0.25">
      <c r="A31" s="527"/>
      <c r="B31" s="326" t="str">
        <f>Translations!$B$310</f>
        <v>Selecteer de relevante richtsnoeren in de lijst.</v>
      </c>
      <c r="C31" s="295"/>
    </row>
    <row r="32" spans="1:13" ht="15" hidden="1" customHeight="1" thickBot="1" x14ac:dyDescent="0.3">
      <c r="A32" s="527"/>
      <c r="B32" s="327" t="str">
        <f>Translations!$B$310</f>
        <v>Selecteer de relevante richtsnoeren in de lijst.</v>
      </c>
      <c r="C32" s="295"/>
    </row>
    <row r="33" spans="1:3" ht="12" hidden="1" thickBot="1" x14ac:dyDescent="0.3">
      <c r="A33" s="290"/>
      <c r="B33" s="328"/>
      <c r="C33" s="295"/>
    </row>
    <row r="34" spans="1:3" ht="48" customHeight="1" x14ac:dyDescent="0.25">
      <c r="A34" s="290"/>
      <c r="B34" s="324" t="str">
        <f>Translations!$B$311</f>
        <v>Relevant voor GEACCREDITEERDE VERIFICATEURS DIE TEVENS AAN REGELS EN NORMEN VOOR ACCOUNTANCY MOETEN VOLDOEN die zijn vastgesteld door de International Auditing and Assurance Standards Board en de daaraan gelieerde instellingen</v>
      </c>
      <c r="C34" s="295"/>
    </row>
    <row r="35" spans="1:3" ht="39" customHeight="1" x14ac:dyDescent="0.25">
      <c r="A35" s="290"/>
      <c r="B35" s="315" t="str">
        <f>Translations!$B$313</f>
        <v>7) International Standard on Assurance Engagements 3000: Assurance Engagements other than Audits or Reviews of Historical Information, uitgegeven door de International Auditing and Assurance Standards Board</v>
      </c>
      <c r="C35" s="295"/>
    </row>
    <row r="36" spans="1:3" ht="39.75" customHeight="1" thickBot="1" x14ac:dyDescent="0.3">
      <c r="A36" s="290"/>
      <c r="B36" s="316" t="str">
        <f>Translations!$B$314</f>
        <v>8) International Standard on Assurance Engagements 3410: Assurance Engagements on Greenhouse Gas Statements, uitgegeven door de International Auditing and Assurance Standards Board</v>
      </c>
      <c r="C36" s="295"/>
    </row>
    <row r="37" spans="1:3" ht="27.75" customHeight="1" x14ac:dyDescent="0.25">
      <c r="A37" s="290"/>
      <c r="B37" s="324" t="str">
        <f>Translations!$B$315</f>
        <v>Relevant voor VERIFICATEURS DIE OVEREENKOMSTIG ARTIKEL 54, LID 2, van de verordening inzake accreditatie en verificatie ZIJN GECERTIFICEERD</v>
      </c>
      <c r="C37" s="295"/>
    </row>
    <row r="38" spans="1:3" ht="38.25" customHeight="1" x14ac:dyDescent="0.25">
      <c r="A38" s="290"/>
      <c r="B38" s="315" t="str">
        <f>Translations!$B$317</f>
        <v>1) Verordening (EU) nr. 2018/2067 van de Commissie inzake de verificatie van broeikasgasemissie- en tonkilometerverslagen en de accreditatie van verificateurs krachtens Richtlijn 2003/87/EG….. (verordening inzake accreditatie en verificatie)</v>
      </c>
      <c r="C38" s="295"/>
    </row>
    <row r="39" spans="1:3" ht="29.25" customHeight="1" x14ac:dyDescent="0.25">
      <c r="A39" s="290"/>
      <c r="B39" s="315" t="str">
        <f>Translations!$B$318</f>
        <v>2) Door de diensten van de Europese Commissie opgestelde EU-richtsnoeren voor gecertificeerde verificateurs</v>
      </c>
      <c r="C39" s="295"/>
    </row>
    <row r="40" spans="1:3" ht="40.5" customHeight="1" thickBot="1" x14ac:dyDescent="0.3">
      <c r="A40" s="290"/>
      <c r="B40" s="315" t="str">
        <f>Translations!$B$319</f>
        <v>3)….. Voeg zo nodig andere vereisten/richtsnoeren in die van toepassing zijn op de geverifieerde verificateurs, bijvoorbeeld regels voor het certificeringsproces die specifiek zijn voor een bepaalde lidstaat.</v>
      </c>
      <c r="C40" s="295"/>
    </row>
    <row r="41" spans="1:3" ht="15.75" customHeight="1" x14ac:dyDescent="0.25">
      <c r="A41" s="290"/>
      <c r="B41" s="329" t="str">
        <f>Translations!$B$320</f>
        <v>Relevant voor ALLE VERIFICATEURS</v>
      </c>
      <c r="C41" s="295"/>
    </row>
    <row r="42" spans="1:3" ht="29.25" customHeight="1" x14ac:dyDescent="0.25">
      <c r="A42" s="290"/>
      <c r="B42" s="315" t="str">
        <f>Translations!$B$322</f>
        <v>A) Verordening (EU) nr. 2018/2066 van de Commissie inzake de monitoring en rapportage van de emissies van broeikasgassen overeenkomstig Richtlijn 2003/87/EG</v>
      </c>
      <c r="C42" s="295"/>
    </row>
    <row r="43" spans="1:3" ht="55.5" customHeight="1" thickBot="1" x14ac:dyDescent="0.3">
      <c r="A43" s="294"/>
      <c r="B43" s="316" t="str">
        <f>Translations!$B$323</f>
        <v>B) Door de diensten van de Europese Commissie opgestelde EU-richtsnoeren ter ondersteuning van de geharmoniseerde interpretatie van de verordening inzake monitoring en rapportage
(zie https://ec.europa.eu/clima/eu-action/eu-emissions-trading-system-eu-ets/monitoring-reporting-and-verification-eu-ets-emissions_en)</v>
      </c>
      <c r="C43" s="295"/>
    </row>
    <row r="44" spans="1:3" ht="23.5" hidden="1" thickBot="1" x14ac:dyDescent="0.3">
      <c r="A44" s="286"/>
      <c r="B44" s="332" t="str">
        <f>Translations!$B$325</f>
        <v xml:space="preserve">D) Zo nodig andere toepasselijke nationale vereisten/richtsnoeren toevoegen
</v>
      </c>
      <c r="C44" s="295"/>
    </row>
    <row r="46" spans="1:3" x14ac:dyDescent="0.25">
      <c r="B46" s="331"/>
    </row>
  </sheetData>
  <sheetProtection algorithmName="SHA-512" hashValue="s1UsSbPsQ/PSm7m6pQ7HMTYyfjDZ6ACCwRTAuN4TiLPYHvxM1DTZxYDbHAwyBFR85SrXJr7+X+Q/VLF47lLOzg==" saltValue="SN5y65WNz6uyYwEep56WHg==" spinCount="100000" sheet="1" formatColumns="0" formatRows="0" selectLockedCells="1"/>
  <customSheetViews>
    <customSheetView guid="{3EE4370E-84AC-4220-AECA-2B19C5F3775F}" hiddenRows="1" topLeftCell="A16">
      <selection activeCell="B33" sqref="B33"/>
      <pageMargins left="0.74803149606299213" right="0.74803149606299213" top="0.35433070866141736" bottom="0.78740157480314965" header="0.23622047244094491" footer="0.47244094488188981"/>
      <pageSetup paperSize="8" scale="90" fitToHeight="2" orientation="landscape"/>
      <headerFooter alignWithMargins="0">
        <oddFooter>&amp;L&amp;F/
&amp;A&amp;C&amp;P/&amp;N&amp;RPrinted : &amp;D/&amp;T</oddFooter>
      </headerFooter>
    </customSheetView>
    <customSheetView guid="{A54031ED-59E9-4190-9F48-094FDC80E5C8}" hiddenRows="1" topLeftCell="A16">
      <selection activeCell="B33" sqref="B33"/>
      <pageMargins left="0.74803149606299213" right="0.74803149606299213" top="0.35433070866141736" bottom="0.78740157480314965" header="0.23622047244094491" footer="0.47244094488188981"/>
      <pageSetup paperSize="8" scale="90" fitToHeight="2" orientation="landscape"/>
      <headerFooter alignWithMargins="0">
        <oddFooter>&amp;L&amp;F/
&amp;A&amp;C&amp;P/&amp;N&amp;RPrinted : &amp;D/&amp;T</oddFooter>
      </headerFooter>
    </customSheetView>
  </customSheetViews>
  <mergeCells count="8">
    <mergeCell ref="A1:B1"/>
    <mergeCell ref="A23:A32"/>
    <mergeCell ref="D3:D4"/>
    <mergeCell ref="A5:B5"/>
    <mergeCell ref="C5:C6"/>
    <mergeCell ref="A2:B2"/>
    <mergeCell ref="A3:B3"/>
    <mergeCell ref="A4:B4"/>
  </mergeCells>
  <phoneticPr fontId="0" type="noConversion"/>
  <conditionalFormatting sqref="C19">
    <cfRule type="expression" dxfId="30" priority="6">
      <formula>$G$8=""</formula>
    </cfRule>
    <cfRule type="expression" dxfId="29" priority="7">
      <formula>+$G$8&lt;&gt;""</formula>
    </cfRule>
    <cfRule type="cellIs" dxfId="28" priority="8" operator="equal">
      <formula>" "</formula>
    </cfRule>
    <cfRule type="containsText" dxfId="27" priority="9" operator="containsText" text="&quot;&quot;">
      <formula>NOT(ISERROR(SEARCH("""""",C19)))</formula>
    </cfRule>
    <cfRule type="containsText" dxfId="26" priority="10" operator="containsText" text="B8">
      <formula>NOT(ISERROR(SEARCH("B8",C19)))</formula>
    </cfRule>
  </conditionalFormatting>
  <conditionalFormatting sqref="C19">
    <cfRule type="expression" dxfId="25" priority="1">
      <formula>G19=""</formula>
    </cfRule>
    <cfRule type="expression" dxfId="24" priority="2">
      <formula>+G19&lt;&gt;""</formula>
    </cfRule>
    <cfRule type="cellIs" dxfId="23" priority="3" operator="equal">
      <formula>" "</formula>
    </cfRule>
    <cfRule type="containsText" dxfId="22" priority="4" operator="containsText" text="&quot;&quot;">
      <formula>NOT(ISERROR(SEARCH("""""",C19)))</formula>
    </cfRule>
    <cfRule type="containsText" dxfId="21" priority="5" operator="containsText" text="B8">
      <formula>NOT(ISERROR(SEARCH("B8",C19)))</formula>
    </cfRule>
  </conditionalFormatting>
  <dataValidations xWindow="459" yWindow="536" count="3">
    <dataValidation type="list" allowBlank="1" showErrorMessage="1" promptTitle="Select guidance document" prompt="Select the additional and relevant guidance documents that you have used, ensuring that the correct version is cited" sqref="B31:B32" xr:uid="{00000000-0002-0000-0500-000000000000}">
      <formula1>conductaccredited</formula1>
    </dataValidation>
    <dataValidation type="list" allowBlank="1" showInputMessage="1" showErrorMessage="1" sqref="B30" xr:uid="{00000000-0002-0000-0500-000001000000}">
      <formula1>MSSPECIFICGUIDANCE</formula1>
    </dataValidation>
    <dataValidation type="list" allowBlank="1" showInputMessage="1" showErrorMessage="1" prompt="Select appropriate materiality level" sqref="B19" xr:uid="{00000000-0002-0000-0500-000002000000}">
      <formula1>materialitythreshold</formula1>
    </dataValidation>
  </dataValidations>
  <pageMargins left="0.74803149606299213" right="0.74803149606299213" top="0.86614173228346458" bottom="0.78740157480314965" header="0.23622047244094491" footer="0.47244094488188981"/>
  <pageSetup paperSize="9" scale="80" fitToHeight="0" orientation="portrait" r:id="rId1"/>
  <headerFooter alignWithMargins="0">
    <oddFooter>&amp;L&amp;F/
&amp;A&amp;C&amp;P/&amp;N&amp;RPrinted : &amp;D/&amp;T</oddFooter>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G30"/>
  <sheetViews>
    <sheetView zoomScaleNormal="100" zoomScaleSheetLayoutView="100" workbookViewId="0">
      <selection activeCell="B8" sqref="B8"/>
    </sheetView>
  </sheetViews>
  <sheetFormatPr defaultColWidth="9.08984375" defaultRowHeight="11.5" x14ac:dyDescent="0.25"/>
  <cols>
    <col min="1" max="1" width="4.81640625" style="369" customWidth="1"/>
    <col min="2" max="2" width="85.7265625" style="372" customWidth="1"/>
    <col min="3" max="3" width="7.26953125" style="382" customWidth="1"/>
    <col min="4" max="4" width="86.36328125" style="334" customWidth="1"/>
    <col min="5" max="16384" width="9.08984375" style="334"/>
  </cols>
  <sheetData>
    <row r="1" spans="1:7" ht="12" customHeight="1" x14ac:dyDescent="0.25">
      <c r="A1" s="483" t="str">
        <f>+'Opinion Statement (Inst)'!A1:G1</f>
        <v>Er moeten nog 1 of meerdere gegevens worden ingevuld.</v>
      </c>
      <c r="B1" s="533"/>
      <c r="C1" s="335"/>
      <c r="D1" s="373" t="str">
        <f>Translations!$B$63</f>
        <v>RICHTSNOER VOOR VERIFICATEURS</v>
      </c>
    </row>
    <row r="2" spans="1:7" ht="13.5" x14ac:dyDescent="0.25">
      <c r="A2" s="510" t="str">
        <f>Translations!$B$250</f>
        <v>Verificatierapport - EU ETS</v>
      </c>
      <c r="B2" s="510"/>
      <c r="C2" s="250"/>
      <c r="D2" s="366"/>
      <c r="G2" s="337"/>
    </row>
    <row r="3" spans="1:7" ht="12" thickBot="1" x14ac:dyDescent="0.3">
      <c r="A3" s="487" t="str">
        <f>'Opinion Statement (Inst)'!A4:B4</f>
        <v xml:space="preserve"> </v>
      </c>
      <c r="B3" s="487"/>
      <c r="C3" s="335"/>
      <c r="D3" s="540" t="str">
        <f>Translations!$B$278</f>
        <v>Opmerking: de naam van de installatie wordt automatisch ingevuld wanneer in het tabblad "Opinion Statement" het vergunningnummer is ingevuld.</v>
      </c>
      <c r="G3" s="337"/>
    </row>
    <row r="4" spans="1:7" ht="12" thickBot="1" x14ac:dyDescent="0.3">
      <c r="A4" s="535" t="str">
        <f>'Annex 2 - basis of work'!A4</f>
        <v/>
      </c>
      <c r="B4" s="536"/>
      <c r="C4" s="335"/>
      <c r="D4" s="540"/>
      <c r="G4" s="337"/>
    </row>
    <row r="5" spans="1:7" ht="25.5" customHeight="1" x14ac:dyDescent="0.25">
      <c r="A5" s="538" t="str">
        <f>Translations!$B$327</f>
        <v xml:space="preserve">Bijlage 3 - Overzicht van niet-correct verwerkte wijzigingen </v>
      </c>
      <c r="B5" s="538"/>
      <c r="C5" s="335"/>
      <c r="D5" s="374"/>
      <c r="G5" s="337"/>
    </row>
    <row r="6" spans="1:7" ht="29.25" customHeight="1" x14ac:dyDescent="0.25">
      <c r="A6" s="539" t="str">
        <f>Translations!$B$328</f>
        <v>A) die met de NEa zijn afgestemd of door de NEa zijn goedgekeurd maar ten tijde van de beëindiging van de verificatie GEEN deel uitmaken van een goedgekeurd monitoringsplan</v>
      </c>
      <c r="B6" s="539"/>
      <c r="C6" s="335"/>
      <c r="D6" s="375"/>
      <c r="G6" s="337"/>
    </row>
    <row r="7" spans="1:7" ht="12" customHeight="1" thickBot="1" x14ac:dyDescent="0.3">
      <c r="A7" s="348"/>
      <c r="B7" s="349"/>
      <c r="C7" s="335"/>
      <c r="D7" s="376"/>
      <c r="G7" s="337"/>
    </row>
    <row r="8" spans="1:7" ht="14.25" customHeight="1" x14ac:dyDescent="0.25">
      <c r="A8" s="341">
        <v>1</v>
      </c>
      <c r="B8" s="383"/>
      <c r="C8" s="365"/>
      <c r="D8" s="478" t="str">
        <f>Translations!$B$329</f>
        <v>Hier moeten alle geconstateerde afspraken met de NEa (schriftelijk, per e-mail, mondeling) worden vermeld die ten onrechte geen deel uitmaken van de broeikasgasemissievergunning of het goedgekeurde monitoringsplan.</v>
      </c>
      <c r="G8" s="337" t="str">
        <f>+fm!K143</f>
        <v>B8</v>
      </c>
    </row>
    <row r="9" spans="1:7" x14ac:dyDescent="0.25">
      <c r="A9" s="343">
        <v>2</v>
      </c>
      <c r="B9" s="384"/>
      <c r="C9" s="335"/>
      <c r="D9" s="478"/>
      <c r="G9" s="337"/>
    </row>
    <row r="10" spans="1:7" ht="12.75" customHeight="1" x14ac:dyDescent="0.25">
      <c r="A10" s="343">
        <v>3</v>
      </c>
      <c r="B10" s="384"/>
      <c r="C10" s="335"/>
      <c r="D10" s="478"/>
      <c r="G10" s="337"/>
    </row>
    <row r="11" spans="1:7" ht="12.75" customHeight="1" x14ac:dyDescent="0.25">
      <c r="A11" s="343">
        <v>4</v>
      </c>
      <c r="B11" s="384"/>
      <c r="C11" s="335"/>
      <c r="D11" s="478"/>
      <c r="G11" s="337"/>
    </row>
    <row r="12" spans="1:7" ht="12.75" customHeight="1" x14ac:dyDescent="0.25">
      <c r="A12" s="343">
        <v>5</v>
      </c>
      <c r="B12" s="384"/>
      <c r="C12" s="335"/>
      <c r="D12" s="478"/>
      <c r="G12" s="337"/>
    </row>
    <row r="13" spans="1:7" ht="12.75" customHeight="1" x14ac:dyDescent="0.25">
      <c r="A13" s="343">
        <v>6</v>
      </c>
      <c r="B13" s="384"/>
      <c r="C13" s="335"/>
      <c r="D13" s="534" t="str">
        <f>Translations!$B$330</f>
        <v>Vermeld alle relevante gegevens. Eén regel per opmerking. Als er GEEN relevante opmerkingen zijn, vermeldt u NIET VAN TOEPASSING op de eerste regel.</v>
      </c>
      <c r="G13" s="337"/>
    </row>
    <row r="14" spans="1:7" ht="12.75" customHeight="1" x14ac:dyDescent="0.25">
      <c r="A14" s="343">
        <v>7</v>
      </c>
      <c r="B14" s="384"/>
      <c r="C14" s="335"/>
      <c r="D14" s="534"/>
      <c r="G14" s="337"/>
    </row>
    <row r="15" spans="1:7" ht="15" customHeight="1" x14ac:dyDescent="0.25">
      <c r="A15" s="377">
        <v>8</v>
      </c>
      <c r="B15" s="384"/>
      <c r="C15" s="335"/>
      <c r="D15" s="534"/>
      <c r="G15" s="337"/>
    </row>
    <row r="16" spans="1:7" ht="12.75" customHeight="1" x14ac:dyDescent="0.25">
      <c r="A16" s="377">
        <v>9</v>
      </c>
      <c r="B16" s="384"/>
      <c r="C16" s="335"/>
      <c r="D16" s="534"/>
      <c r="G16" s="337"/>
    </row>
    <row r="17" spans="1:7" ht="12" thickBot="1" x14ac:dyDescent="0.3">
      <c r="A17" s="378">
        <v>10</v>
      </c>
      <c r="B17" s="385"/>
      <c r="C17" s="335"/>
      <c r="D17" s="534"/>
      <c r="G17" s="337"/>
    </row>
    <row r="18" spans="1:7" x14ac:dyDescent="0.25">
      <c r="A18" s="348"/>
      <c r="B18" s="349"/>
      <c r="C18" s="335"/>
      <c r="D18" s="374"/>
      <c r="G18" s="337"/>
    </row>
    <row r="19" spans="1:7" s="380" customFormat="1" x14ac:dyDescent="0.25">
      <c r="A19" s="537" t="str">
        <f>Translations!$B$331</f>
        <v>B) die zijn vastgesteld door de verificateur en NIET zijn gemeld/goedgekeurd</v>
      </c>
      <c r="B19" s="537"/>
      <c r="C19" s="379"/>
      <c r="D19" s="376"/>
      <c r="G19" s="381"/>
    </row>
    <row r="20" spans="1:7" s="346" customFormat="1" ht="80.25" customHeight="1" thickBot="1" x14ac:dyDescent="0.3">
      <c r="A20" s="348"/>
      <c r="B20" s="349" t="str">
        <f>Translations!$B$332</f>
        <v>Dit betreft meldingsplichtige wijzigingen die op het moment waarop de verificatie werd beëindigd niet zijn gemeld aan de NEa en/of zijn gemeld maar (nog) niet goedgekeurd door de NEa:
a) niet gemelde wijzigingen in de capaciteit, het activiteitenniveau en/of de werking van de installatie die van invloed kunnen zijn op de toewijzing van emissierechten;
b) (nog) niet goedgekeurde permanente (significante en niet-significante) en tijdelijke wijzigingen van het monitoringsplan.</v>
      </c>
      <c r="C20" s="364"/>
      <c r="D20" s="374"/>
      <c r="G20" s="337"/>
    </row>
    <row r="21" spans="1:7" s="346" customFormat="1" ht="12.75" customHeight="1" x14ac:dyDescent="0.25">
      <c r="A21" s="341">
        <v>1</v>
      </c>
      <c r="B21" s="383"/>
      <c r="C21" s="365"/>
      <c r="D21" s="478" t="s">
        <v>684</v>
      </c>
      <c r="G21" s="337" t="str">
        <f>+fm!K144</f>
        <v>B21</v>
      </c>
    </row>
    <row r="22" spans="1:7" s="346" customFormat="1" ht="13.9" customHeight="1" x14ac:dyDescent="0.25">
      <c r="A22" s="343">
        <v>2</v>
      </c>
      <c r="B22" s="384"/>
      <c r="C22" s="364"/>
      <c r="D22" s="478"/>
      <c r="G22" s="337"/>
    </row>
    <row r="23" spans="1:7" s="346" customFormat="1" ht="12.75" customHeight="1" x14ac:dyDescent="0.25">
      <c r="A23" s="343">
        <v>3</v>
      </c>
      <c r="B23" s="384"/>
      <c r="C23" s="364"/>
      <c r="D23" s="478"/>
      <c r="G23" s="337"/>
    </row>
    <row r="24" spans="1:7" s="346" customFormat="1" ht="12.75" customHeight="1" x14ac:dyDescent="0.25">
      <c r="A24" s="343">
        <v>4</v>
      </c>
      <c r="B24" s="384"/>
      <c r="C24" s="364"/>
      <c r="D24" s="478"/>
      <c r="G24" s="337"/>
    </row>
    <row r="25" spans="1:7" s="346" customFormat="1" ht="12.75" customHeight="1" x14ac:dyDescent="0.25">
      <c r="A25" s="343">
        <v>5</v>
      </c>
      <c r="B25" s="384"/>
      <c r="C25" s="364"/>
      <c r="D25" s="534"/>
      <c r="G25" s="337"/>
    </row>
    <row r="26" spans="1:7" s="346" customFormat="1" ht="12.75" customHeight="1" x14ac:dyDescent="0.25">
      <c r="A26" s="343">
        <v>6</v>
      </c>
      <c r="B26" s="384"/>
      <c r="C26" s="364"/>
      <c r="D26" s="534"/>
      <c r="G26" s="337"/>
    </row>
    <row r="27" spans="1:7" s="346" customFormat="1" ht="13.15" customHeight="1" x14ac:dyDescent="0.25">
      <c r="A27" s="343">
        <v>7</v>
      </c>
      <c r="B27" s="384"/>
      <c r="C27" s="364"/>
      <c r="D27" s="534"/>
      <c r="G27" s="337"/>
    </row>
    <row r="28" spans="1:7" s="346" customFormat="1" ht="12.75" customHeight="1" x14ac:dyDescent="0.25">
      <c r="A28" s="377">
        <v>8</v>
      </c>
      <c r="B28" s="384"/>
      <c r="C28" s="364"/>
      <c r="D28" s="534"/>
      <c r="G28" s="337"/>
    </row>
    <row r="29" spans="1:7" s="346" customFormat="1" ht="12.75" customHeight="1" x14ac:dyDescent="0.25">
      <c r="A29" s="377">
        <v>9</v>
      </c>
      <c r="B29" s="384"/>
      <c r="C29" s="364"/>
      <c r="D29" s="534"/>
    </row>
    <row r="30" spans="1:7" s="346" customFormat="1" ht="12" thickBot="1" x14ac:dyDescent="0.3">
      <c r="A30" s="378">
        <v>10</v>
      </c>
      <c r="B30" s="385"/>
      <c r="C30" s="364"/>
      <c r="D30" s="534"/>
    </row>
  </sheetData>
  <sheetProtection algorithmName="SHA-512" hashValue="UfXv+dhBVjA2tGDL6tNWr2a5Yp9PWk88gdkThBJqzkOiJKZRBxrM9fiszcjzsSD00KX3yiQ4MYmSTUqbBPtRlg==" saltValue="0ib5lbblAtuBsWzZitmjAw==" spinCount="100000" sheet="1" formatColumns="0" formatRows="0" selectLockedCells="1"/>
  <customSheetViews>
    <customSheetView guid="{3EE4370E-84AC-4220-AECA-2B19C5F3775F}">
      <selection sqref="A1:B1"/>
      <pageMargins left="0.46" right="0.41" top="0.63" bottom="0.98425196850393704" header="0.51181102362204722" footer="0.51181102362204722"/>
      <pageSetup paperSize="9" scale="70" orientation="landscape"/>
      <headerFooter alignWithMargins="0">
        <oddFooter>&amp;L&amp;F/
&amp;A&amp;C&amp;P/&amp;N&amp;RPrinted : &amp;D/&amp;T</oddFooter>
      </headerFooter>
    </customSheetView>
    <customSheetView guid="{A54031ED-59E9-4190-9F48-094FDC80E5C8}">
      <selection sqref="A1:B1"/>
      <pageMargins left="0.46" right="0.41" top="0.63" bottom="0.98425196850393704" header="0.51181102362204722" footer="0.51181102362204722"/>
      <pageSetup paperSize="9" scale="70" orientation="landscape"/>
      <headerFooter alignWithMargins="0">
        <oddFooter>&amp;L&amp;F/
&amp;A&amp;C&amp;P/&amp;N&amp;RPrinted : &amp;D/&amp;T</oddFooter>
      </headerFooter>
    </customSheetView>
  </customSheetViews>
  <mergeCells count="12">
    <mergeCell ref="A1:B1"/>
    <mergeCell ref="D25:D30"/>
    <mergeCell ref="A2:B2"/>
    <mergeCell ref="A3:B3"/>
    <mergeCell ref="A4:B4"/>
    <mergeCell ref="A19:B19"/>
    <mergeCell ref="A5:B5"/>
    <mergeCell ref="A6:B6"/>
    <mergeCell ref="D13:D17"/>
    <mergeCell ref="D8:D12"/>
    <mergeCell ref="D3:D4"/>
    <mergeCell ref="D21:D24"/>
  </mergeCells>
  <phoneticPr fontId="0" type="noConversion"/>
  <conditionalFormatting sqref="C8">
    <cfRule type="expression" dxfId="20" priority="16">
      <formula>$G$8=""</formula>
    </cfRule>
    <cfRule type="expression" dxfId="19" priority="17">
      <formula>+$G$8&lt;&gt;""</formula>
    </cfRule>
    <cfRule type="cellIs" dxfId="18" priority="18" operator="equal">
      <formula>" "</formula>
    </cfRule>
    <cfRule type="containsText" dxfId="17" priority="19" operator="containsText" text="&quot;&quot;">
      <formula>NOT(ISERROR(SEARCH("""""",C8)))</formula>
    </cfRule>
    <cfRule type="containsText" dxfId="16" priority="20" operator="containsText" text="B8">
      <formula>NOT(ISERROR(SEARCH("B8",C8)))</formula>
    </cfRule>
  </conditionalFormatting>
  <conditionalFormatting sqref="C8">
    <cfRule type="expression" dxfId="15" priority="11">
      <formula>G8=""</formula>
    </cfRule>
    <cfRule type="expression" dxfId="14" priority="12">
      <formula>+G8&lt;&gt;""</formula>
    </cfRule>
    <cfRule type="cellIs" dxfId="13" priority="13" operator="equal">
      <formula>" "</formula>
    </cfRule>
    <cfRule type="containsText" dxfId="12" priority="14" operator="containsText" text="&quot;&quot;">
      <formula>NOT(ISERROR(SEARCH("""""",C8)))</formula>
    </cfRule>
    <cfRule type="containsText" dxfId="11" priority="15" operator="containsText" text="B8">
      <formula>NOT(ISERROR(SEARCH("B8",C8)))</formula>
    </cfRule>
  </conditionalFormatting>
  <conditionalFormatting sqref="C21">
    <cfRule type="expression" dxfId="10" priority="6">
      <formula>$G$8=""</formula>
    </cfRule>
    <cfRule type="expression" dxfId="9" priority="7">
      <formula>+$G$8&lt;&gt;""</formula>
    </cfRule>
    <cfRule type="cellIs" dxfId="8" priority="8" operator="equal">
      <formula>" "</formula>
    </cfRule>
    <cfRule type="containsText" dxfId="7" priority="9" operator="containsText" text="&quot;&quot;">
      <formula>NOT(ISERROR(SEARCH("""""",C21)))</formula>
    </cfRule>
    <cfRule type="containsText" dxfId="6" priority="10" operator="containsText" text="B8">
      <formula>NOT(ISERROR(SEARCH("B8",C21)))</formula>
    </cfRule>
  </conditionalFormatting>
  <conditionalFormatting sqref="C21">
    <cfRule type="expression" dxfId="5" priority="1">
      <formula>G21=""</formula>
    </cfRule>
    <cfRule type="expression" dxfId="4" priority="2">
      <formula>+G21&lt;&gt;""</formula>
    </cfRule>
    <cfRule type="cellIs" dxfId="3" priority="3" operator="equal">
      <formula>" "</formula>
    </cfRule>
    <cfRule type="containsText" dxfId="2" priority="4" operator="containsText" text="&quot;&quot;">
      <formula>NOT(ISERROR(SEARCH("""""",C21)))</formula>
    </cfRule>
    <cfRule type="containsText" dxfId="1" priority="5" operator="containsText" text="B8">
      <formula>NOT(ISERROR(SEARCH("B8",C21)))</formula>
    </cfRule>
  </conditionalFormatting>
  <pageMargins left="0.74803149606299213" right="0.74803149606299213" top="1.0629921259842521" bottom="0.78740157480314965" header="0.23622047244094491" footer="0.47244094488188981"/>
  <pageSetup paperSize="9" scale="97" fitToHeight="0" orientation="portrait" r:id="rId1"/>
  <headerFooter differentOddEven="1" alignWithMargins="0">
    <oddFooter>&amp;L&amp;F/
&amp;A&amp;C&amp;P/&amp;N&amp;RPrinted : &amp;D/&amp;T</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4"/>
  <dimension ref="A1:E421"/>
  <sheetViews>
    <sheetView topLeftCell="A105" workbookViewId="0">
      <selection activeCell="B105" sqref="B105"/>
    </sheetView>
  </sheetViews>
  <sheetFormatPr defaultColWidth="11.36328125" defaultRowHeight="12.5" x14ac:dyDescent="0.25"/>
  <cols>
    <col min="1" max="1" width="8.26953125" style="2" bestFit="1" customWidth="1"/>
    <col min="2" max="2" width="74.36328125" style="51" customWidth="1"/>
    <col min="3" max="3" width="87" style="2" customWidth="1"/>
    <col min="4" max="4" width="11.36328125" style="56"/>
    <col min="5" max="16384" width="11.36328125" style="2"/>
  </cols>
  <sheetData>
    <row r="1" spans="1:5" ht="14.5" x14ac:dyDescent="0.35">
      <c r="A1" s="66" t="s">
        <v>198</v>
      </c>
      <c r="B1" s="70" t="s">
        <v>199</v>
      </c>
      <c r="C1" s="56"/>
    </row>
    <row r="2" spans="1:5" ht="15.5" x14ac:dyDescent="0.35">
      <c r="A2" s="71">
        <v>1</v>
      </c>
      <c r="B2" s="72" t="s">
        <v>227</v>
      </c>
      <c r="C2" s="56"/>
      <c r="E2" s="53"/>
    </row>
    <row r="3" spans="1:5" ht="15.75" customHeight="1" thickBot="1" x14ac:dyDescent="0.4">
      <c r="A3" s="71">
        <v>2</v>
      </c>
      <c r="B3" s="73" t="s">
        <v>380</v>
      </c>
      <c r="C3" s="52"/>
      <c r="E3" s="53"/>
    </row>
    <row r="4" spans="1:5" ht="14.5" x14ac:dyDescent="0.35">
      <c r="A4" s="71">
        <v>3</v>
      </c>
      <c r="B4" s="74" t="s">
        <v>228</v>
      </c>
      <c r="C4" s="52"/>
      <c r="E4" s="53"/>
    </row>
    <row r="5" spans="1:5" ht="15" customHeight="1" x14ac:dyDescent="0.35">
      <c r="A5" s="71">
        <v>4</v>
      </c>
      <c r="B5" s="75" t="s">
        <v>433</v>
      </c>
      <c r="C5" s="52"/>
      <c r="E5" s="53"/>
    </row>
    <row r="6" spans="1:5" ht="15" customHeight="1" x14ac:dyDescent="0.35">
      <c r="A6" s="71">
        <v>5</v>
      </c>
      <c r="B6" s="75" t="s">
        <v>705</v>
      </c>
      <c r="C6" s="52"/>
      <c r="E6" s="53"/>
    </row>
    <row r="7" spans="1:5" ht="15" customHeight="1" x14ac:dyDescent="0.35">
      <c r="A7" s="71">
        <v>6</v>
      </c>
      <c r="B7" s="75" t="s">
        <v>425</v>
      </c>
      <c r="C7" s="52"/>
      <c r="E7" s="53"/>
    </row>
    <row r="8" spans="1:5" ht="15.75" customHeight="1" thickBot="1" x14ac:dyDescent="0.4">
      <c r="A8" s="71">
        <v>7</v>
      </c>
      <c r="B8" s="76" t="s">
        <v>229</v>
      </c>
      <c r="C8" s="52"/>
      <c r="E8" s="53"/>
    </row>
    <row r="9" spans="1:5" ht="15" thickBot="1" x14ac:dyDescent="0.4">
      <c r="A9" s="71">
        <v>8</v>
      </c>
      <c r="B9" s="77" t="s">
        <v>381</v>
      </c>
      <c r="C9" s="52"/>
      <c r="E9" s="53"/>
    </row>
    <row r="10" spans="1:5" ht="14.5" x14ac:dyDescent="0.35">
      <c r="A10" s="71">
        <v>9</v>
      </c>
      <c r="B10" s="78" t="s">
        <v>230</v>
      </c>
      <c r="C10" s="52"/>
      <c r="E10" s="53"/>
    </row>
    <row r="11" spans="1:5" ht="15" customHeight="1" x14ac:dyDescent="0.35">
      <c r="A11" s="71">
        <v>10</v>
      </c>
      <c r="B11" s="79" t="s">
        <v>743</v>
      </c>
      <c r="C11" s="52"/>
      <c r="E11" s="53"/>
    </row>
    <row r="12" spans="1:5" ht="14.5" x14ac:dyDescent="0.35">
      <c r="A12" s="71">
        <v>11</v>
      </c>
      <c r="B12" s="79" t="s">
        <v>231</v>
      </c>
      <c r="C12" s="52"/>
      <c r="E12" s="53"/>
    </row>
    <row r="13" spans="1:5" ht="15" customHeight="1" x14ac:dyDescent="0.35">
      <c r="A13" s="71">
        <v>12</v>
      </c>
      <c r="B13" s="77" t="s">
        <v>735</v>
      </c>
      <c r="C13" s="52"/>
      <c r="E13" s="53"/>
    </row>
    <row r="14" spans="1:5" ht="15" customHeight="1" x14ac:dyDescent="0.35">
      <c r="A14" s="71">
        <v>13</v>
      </c>
      <c r="B14" s="79" t="s">
        <v>744</v>
      </c>
      <c r="C14" s="52"/>
      <c r="E14" s="53"/>
    </row>
    <row r="15" spans="1:5" ht="14.5" x14ac:dyDescent="0.35">
      <c r="A15" s="71">
        <v>14</v>
      </c>
      <c r="B15" s="79" t="s">
        <v>232</v>
      </c>
      <c r="C15" s="52"/>
      <c r="E15" s="53"/>
    </row>
    <row r="16" spans="1:5" ht="15" customHeight="1" x14ac:dyDescent="0.35">
      <c r="A16" s="71">
        <v>15</v>
      </c>
      <c r="B16" s="77" t="s">
        <v>738</v>
      </c>
      <c r="C16" s="52"/>
      <c r="E16" s="53"/>
    </row>
    <row r="17" spans="1:5" ht="15" customHeight="1" x14ac:dyDescent="0.35">
      <c r="A17" s="71">
        <v>16</v>
      </c>
      <c r="B17" s="79" t="s">
        <v>422</v>
      </c>
      <c r="C17" s="52"/>
      <c r="E17" s="53"/>
    </row>
    <row r="18" spans="1:5" ht="15" customHeight="1" x14ac:dyDescent="0.35">
      <c r="A18" s="71">
        <v>17</v>
      </c>
      <c r="B18" s="146" t="s">
        <v>696</v>
      </c>
      <c r="C18" s="52"/>
      <c r="E18" s="53"/>
    </row>
    <row r="19" spans="1:5" ht="15" customHeight="1" x14ac:dyDescent="0.35">
      <c r="A19" s="71">
        <v>18</v>
      </c>
      <c r="B19" s="79" t="s">
        <v>454</v>
      </c>
      <c r="C19" s="52"/>
      <c r="E19" s="53"/>
    </row>
    <row r="20" spans="1:5" ht="15" customHeight="1" x14ac:dyDescent="0.35">
      <c r="A20" s="71">
        <v>19</v>
      </c>
      <c r="B20" s="79" t="s">
        <v>455</v>
      </c>
      <c r="C20" s="52"/>
      <c r="E20" s="53"/>
    </row>
    <row r="21" spans="1:5" ht="15" customHeight="1" x14ac:dyDescent="0.35">
      <c r="A21" s="71">
        <v>20</v>
      </c>
      <c r="B21" s="79" t="s">
        <v>411</v>
      </c>
      <c r="C21" s="52"/>
      <c r="E21" s="53"/>
    </row>
    <row r="22" spans="1:5" ht="15" customHeight="1" x14ac:dyDescent="0.35">
      <c r="A22" s="71">
        <v>21</v>
      </c>
      <c r="B22" s="79" t="s">
        <v>426</v>
      </c>
      <c r="C22" s="52"/>
      <c r="E22" s="53"/>
    </row>
    <row r="23" spans="1:5" ht="15" customHeight="1" x14ac:dyDescent="0.35">
      <c r="A23" s="71">
        <v>22</v>
      </c>
      <c r="B23" s="79" t="s">
        <v>427</v>
      </c>
      <c r="C23" s="52"/>
      <c r="E23" s="53"/>
    </row>
    <row r="24" spans="1:5" ht="15" customHeight="1" x14ac:dyDescent="0.35">
      <c r="A24" s="71">
        <v>23</v>
      </c>
      <c r="B24" s="146" t="s">
        <v>745</v>
      </c>
      <c r="C24" s="55"/>
      <c r="E24" s="53"/>
    </row>
    <row r="25" spans="1:5" ht="20.25" customHeight="1" x14ac:dyDescent="0.4">
      <c r="A25" s="71">
        <v>24</v>
      </c>
      <c r="B25" s="80" t="s">
        <v>233</v>
      </c>
      <c r="C25" s="57"/>
      <c r="E25" s="53"/>
    </row>
    <row r="26" spans="1:5" ht="15" customHeight="1" x14ac:dyDescent="0.35">
      <c r="A26" s="71">
        <v>25</v>
      </c>
      <c r="B26" s="79" t="s">
        <v>382</v>
      </c>
      <c r="C26" s="52"/>
      <c r="E26" s="53"/>
    </row>
    <row r="27" spans="1:5" ht="15" customHeight="1" x14ac:dyDescent="0.35">
      <c r="A27" s="71">
        <v>26</v>
      </c>
      <c r="B27" s="79" t="s">
        <v>434</v>
      </c>
      <c r="C27" s="52"/>
      <c r="E27" s="53"/>
    </row>
    <row r="28" spans="1:5" ht="15" customHeight="1" x14ac:dyDescent="0.35">
      <c r="A28" s="71">
        <v>27</v>
      </c>
      <c r="B28" s="79" t="s">
        <v>234</v>
      </c>
      <c r="C28" s="52"/>
      <c r="E28" s="53"/>
    </row>
    <row r="29" spans="1:5" ht="26" x14ac:dyDescent="0.35">
      <c r="A29" s="71">
        <v>28</v>
      </c>
      <c r="B29" s="77" t="s">
        <v>737</v>
      </c>
      <c r="C29" s="52"/>
      <c r="E29" s="53"/>
    </row>
    <row r="30" spans="1:5" ht="14.5" x14ac:dyDescent="0.35">
      <c r="A30" s="71">
        <v>29</v>
      </c>
      <c r="B30" s="81" t="s">
        <v>235</v>
      </c>
      <c r="C30" s="52"/>
      <c r="E30" s="53"/>
    </row>
    <row r="31" spans="1:5" ht="15" thickBot="1" x14ac:dyDescent="0.4">
      <c r="A31" s="71">
        <v>30</v>
      </c>
      <c r="B31" s="73" t="s">
        <v>236</v>
      </c>
      <c r="C31" s="52"/>
      <c r="E31" s="53"/>
    </row>
    <row r="32" spans="1:5" ht="14.5" x14ac:dyDescent="0.35">
      <c r="A32" s="71">
        <v>31</v>
      </c>
      <c r="B32" s="82" t="s">
        <v>237</v>
      </c>
      <c r="C32" s="52"/>
      <c r="E32" s="53"/>
    </row>
    <row r="33" spans="1:5" ht="14.5" x14ac:dyDescent="0.35">
      <c r="A33" s="71">
        <v>32</v>
      </c>
      <c r="B33" s="77" t="s">
        <v>238</v>
      </c>
      <c r="C33" s="52"/>
      <c r="E33" s="53"/>
    </row>
    <row r="34" spans="1:5" ht="14.5" x14ac:dyDescent="0.35">
      <c r="A34" s="71">
        <v>33</v>
      </c>
      <c r="B34" s="146" t="s">
        <v>698</v>
      </c>
      <c r="C34" s="52"/>
      <c r="E34" s="53"/>
    </row>
    <row r="35" spans="1:5" ht="14.5" x14ac:dyDescent="0.35">
      <c r="A35" s="71">
        <v>34</v>
      </c>
      <c r="B35" s="77" t="s">
        <v>736</v>
      </c>
      <c r="C35" s="52"/>
      <c r="E35" s="53"/>
    </row>
    <row r="36" spans="1:5" ht="25.5" thickBot="1" x14ac:dyDescent="0.4">
      <c r="A36" s="71">
        <v>35</v>
      </c>
      <c r="B36" s="83" t="s">
        <v>697</v>
      </c>
      <c r="C36" s="52"/>
      <c r="E36" s="53"/>
    </row>
    <row r="37" spans="1:5" ht="15" thickBot="1" x14ac:dyDescent="0.4">
      <c r="A37" s="71">
        <v>36</v>
      </c>
      <c r="B37" s="73" t="s">
        <v>239</v>
      </c>
      <c r="C37" s="52"/>
      <c r="E37" s="53"/>
    </row>
    <row r="38" spans="1:5" ht="31" x14ac:dyDescent="0.35">
      <c r="A38" s="71">
        <v>37</v>
      </c>
      <c r="B38" s="136" t="s">
        <v>739</v>
      </c>
      <c r="C38" s="56"/>
      <c r="E38" s="53"/>
    </row>
    <row r="39" spans="1:5" ht="15" thickBot="1" x14ac:dyDescent="0.4">
      <c r="A39" s="71">
        <v>38</v>
      </c>
      <c r="B39" s="399" t="s">
        <v>435</v>
      </c>
      <c r="C39" s="52"/>
      <c r="E39" s="53"/>
    </row>
    <row r="40" spans="1:5" ht="63" thickBot="1" x14ac:dyDescent="0.4">
      <c r="A40" s="71">
        <v>39</v>
      </c>
      <c r="B40" s="84" t="s">
        <v>436</v>
      </c>
      <c r="C40" s="56"/>
      <c r="E40" s="53"/>
    </row>
    <row r="41" spans="1:5" ht="15" thickBot="1" x14ac:dyDescent="0.4">
      <c r="A41" s="71">
        <v>40</v>
      </c>
      <c r="B41" s="73" t="s">
        <v>240</v>
      </c>
      <c r="C41" s="56"/>
      <c r="E41" s="53"/>
    </row>
    <row r="42" spans="1:5" ht="15" thickBot="1" x14ac:dyDescent="0.4">
      <c r="A42" s="71">
        <v>41</v>
      </c>
      <c r="B42" s="85" t="s">
        <v>241</v>
      </c>
      <c r="C42" s="52"/>
      <c r="E42" s="53"/>
    </row>
    <row r="43" spans="1:5" ht="15" thickBot="1" x14ac:dyDescent="0.4">
      <c r="A43" s="71">
        <v>42</v>
      </c>
      <c r="B43" s="86" t="s">
        <v>242</v>
      </c>
      <c r="C43" s="52"/>
      <c r="E43" s="53"/>
    </row>
    <row r="44" spans="1:5" ht="15.5" x14ac:dyDescent="0.35">
      <c r="A44" s="71">
        <v>43</v>
      </c>
      <c r="B44" s="87" t="s">
        <v>243</v>
      </c>
      <c r="C44" s="52"/>
      <c r="E44" s="53"/>
    </row>
    <row r="45" spans="1:5" ht="15" customHeight="1" x14ac:dyDescent="0.35">
      <c r="A45" s="71">
        <v>44</v>
      </c>
      <c r="B45" s="88" t="s">
        <v>383</v>
      </c>
      <c r="C45" s="58"/>
      <c r="E45" s="53"/>
    </row>
    <row r="46" spans="1:5" ht="15" thickBot="1" x14ac:dyDescent="0.4">
      <c r="A46" s="71">
        <v>45</v>
      </c>
      <c r="B46" s="77" t="s">
        <v>437</v>
      </c>
      <c r="C46" s="52"/>
      <c r="E46" s="53"/>
    </row>
    <row r="47" spans="1:5" ht="15.75" customHeight="1" thickBot="1" x14ac:dyDescent="0.4">
      <c r="A47" s="71">
        <v>46</v>
      </c>
      <c r="B47" s="89" t="s">
        <v>438</v>
      </c>
      <c r="C47" s="52"/>
      <c r="E47" s="53"/>
    </row>
    <row r="48" spans="1:5" ht="14.5" x14ac:dyDescent="0.35">
      <c r="A48" s="71">
        <v>47</v>
      </c>
      <c r="B48" s="77" t="s">
        <v>439</v>
      </c>
      <c r="C48" s="52"/>
      <c r="E48" s="53"/>
    </row>
    <row r="49" spans="1:5" ht="15" thickBot="1" x14ac:dyDescent="0.4">
      <c r="A49" s="71">
        <v>48</v>
      </c>
      <c r="B49" s="77" t="s">
        <v>466</v>
      </c>
      <c r="C49" s="52"/>
      <c r="E49" s="53"/>
    </row>
    <row r="50" spans="1:5" ht="15.75" customHeight="1" thickBot="1" x14ac:dyDescent="0.4">
      <c r="A50" s="71">
        <v>49</v>
      </c>
      <c r="B50" s="89" t="s">
        <v>402</v>
      </c>
      <c r="C50" s="52"/>
      <c r="E50" s="53"/>
    </row>
    <row r="51" spans="1:5" ht="15" thickBot="1" x14ac:dyDescent="0.4">
      <c r="A51" s="71">
        <v>50</v>
      </c>
      <c r="B51" s="77" t="s">
        <v>467</v>
      </c>
      <c r="C51" s="52"/>
      <c r="E51" s="53"/>
    </row>
    <row r="52" spans="1:5" ht="15.75" customHeight="1" thickBot="1" x14ac:dyDescent="0.4">
      <c r="A52" s="71">
        <v>51</v>
      </c>
      <c r="B52" s="89" t="s">
        <v>699</v>
      </c>
      <c r="C52" s="52"/>
      <c r="E52" s="53"/>
    </row>
    <row r="53" spans="1:5" ht="15" thickBot="1" x14ac:dyDescent="0.4">
      <c r="A53" s="71">
        <v>52</v>
      </c>
      <c r="B53" s="77" t="s">
        <v>468</v>
      </c>
      <c r="C53" s="52"/>
      <c r="E53" s="53"/>
    </row>
    <row r="54" spans="1:5" ht="15.75" customHeight="1" thickBot="1" x14ac:dyDescent="0.4">
      <c r="A54" s="71">
        <v>53</v>
      </c>
      <c r="B54" s="89" t="s">
        <v>558</v>
      </c>
      <c r="C54" s="52"/>
      <c r="E54" s="53"/>
    </row>
    <row r="55" spans="1:5" ht="15" thickBot="1" x14ac:dyDescent="0.4">
      <c r="A55" s="71">
        <v>54</v>
      </c>
      <c r="B55" s="73" t="s">
        <v>244</v>
      </c>
      <c r="C55" s="52"/>
      <c r="E55" s="53"/>
    </row>
    <row r="56" spans="1:5" ht="15.75" customHeight="1" thickBot="1" x14ac:dyDescent="0.4">
      <c r="A56" s="71">
        <v>55</v>
      </c>
      <c r="B56" s="89" t="s">
        <v>690</v>
      </c>
      <c r="C56" s="52"/>
      <c r="E56" s="53"/>
    </row>
    <row r="57" spans="1:5" ht="15.75" customHeight="1" thickBot="1" x14ac:dyDescent="0.4">
      <c r="A57" s="71">
        <v>56</v>
      </c>
      <c r="B57" s="90" t="s">
        <v>245</v>
      </c>
      <c r="C57" s="52"/>
      <c r="E57" s="53"/>
    </row>
    <row r="58" spans="1:5" ht="15.75" customHeight="1" thickBot="1" x14ac:dyDescent="0.4">
      <c r="A58" s="71">
        <v>57</v>
      </c>
      <c r="B58" s="90" t="s">
        <v>692</v>
      </c>
      <c r="C58" s="52"/>
      <c r="E58" s="53"/>
    </row>
    <row r="59" spans="1:5" ht="15" customHeight="1" x14ac:dyDescent="0.35">
      <c r="A59" s="71">
        <v>58</v>
      </c>
      <c r="B59" s="88" t="s">
        <v>440</v>
      </c>
      <c r="C59" s="56"/>
      <c r="E59" s="53"/>
    </row>
    <row r="60" spans="1:5" ht="15.75" customHeight="1" thickBot="1" x14ac:dyDescent="0.4">
      <c r="A60" s="71">
        <v>59</v>
      </c>
      <c r="B60" s="91" t="s">
        <v>456</v>
      </c>
      <c r="C60" s="56"/>
      <c r="E60" s="53"/>
    </row>
    <row r="61" spans="1:5" ht="15" customHeight="1" x14ac:dyDescent="0.35">
      <c r="A61" s="71">
        <v>60</v>
      </c>
      <c r="B61" s="92" t="s">
        <v>457</v>
      </c>
      <c r="C61" s="52"/>
      <c r="E61" s="53"/>
    </row>
    <row r="62" spans="1:5" ht="15.75" customHeight="1" thickBot="1" x14ac:dyDescent="0.4">
      <c r="A62" s="71">
        <v>61</v>
      </c>
      <c r="B62" s="93" t="s">
        <v>384</v>
      </c>
      <c r="C62" s="56"/>
      <c r="E62" s="53"/>
    </row>
    <row r="63" spans="1:5" ht="14.5" x14ac:dyDescent="0.35">
      <c r="A63" s="71">
        <v>62</v>
      </c>
      <c r="B63" s="94" t="s">
        <v>246</v>
      </c>
      <c r="C63" s="52"/>
      <c r="E63" s="53"/>
    </row>
    <row r="64" spans="1:5" ht="15" customHeight="1" x14ac:dyDescent="0.35">
      <c r="A64" s="71">
        <v>63</v>
      </c>
      <c r="B64" s="147" t="s">
        <v>700</v>
      </c>
      <c r="C64" s="52"/>
      <c r="E64" s="53"/>
    </row>
    <row r="65" spans="1:5" ht="15" customHeight="1" x14ac:dyDescent="0.35">
      <c r="A65" s="71">
        <v>64</v>
      </c>
      <c r="B65" s="148" t="s">
        <v>695</v>
      </c>
      <c r="C65" s="52"/>
      <c r="E65" s="53"/>
    </row>
    <row r="66" spans="1:5" ht="15" thickBot="1" x14ac:dyDescent="0.4">
      <c r="A66" s="71">
        <v>65</v>
      </c>
      <c r="B66" s="147" t="s">
        <v>591</v>
      </c>
      <c r="C66" s="52"/>
      <c r="E66" s="53"/>
    </row>
    <row r="67" spans="1:5" ht="15" thickBot="1" x14ac:dyDescent="0.4">
      <c r="A67" s="71">
        <v>66</v>
      </c>
      <c r="B67" s="96" t="s">
        <v>385</v>
      </c>
      <c r="C67" s="52"/>
      <c r="E67" s="53"/>
    </row>
    <row r="68" spans="1:5" ht="15" thickBot="1" x14ac:dyDescent="0.4">
      <c r="A68" s="71">
        <v>67</v>
      </c>
      <c r="B68" s="90" t="s">
        <v>386</v>
      </c>
      <c r="C68" s="52"/>
      <c r="E68" s="53"/>
    </row>
    <row r="69" spans="1:5" ht="26.5" thickBot="1" x14ac:dyDescent="0.4">
      <c r="A69" s="71">
        <v>68</v>
      </c>
      <c r="B69" s="97" t="s">
        <v>668</v>
      </c>
      <c r="C69" s="52"/>
      <c r="E69" s="53"/>
    </row>
    <row r="70" spans="1:5" ht="15" thickBot="1" x14ac:dyDescent="0.4">
      <c r="A70" s="71">
        <v>69</v>
      </c>
      <c r="B70" s="89" t="s">
        <v>247</v>
      </c>
      <c r="C70" s="52"/>
      <c r="E70" s="53"/>
    </row>
    <row r="71" spans="1:5" ht="15" thickBot="1" x14ac:dyDescent="0.4">
      <c r="A71" s="71">
        <v>70</v>
      </c>
      <c r="B71" s="90" t="s">
        <v>248</v>
      </c>
      <c r="C71" s="52"/>
      <c r="E71" s="53"/>
    </row>
    <row r="72" spans="1:5" ht="15" thickBot="1" x14ac:dyDescent="0.4">
      <c r="A72" s="71">
        <v>71</v>
      </c>
      <c r="B72" s="90" t="s">
        <v>249</v>
      </c>
      <c r="C72" s="35"/>
      <c r="E72" s="53"/>
    </row>
    <row r="73" spans="1:5" ht="15" thickBot="1" x14ac:dyDescent="0.4">
      <c r="A73" s="71">
        <v>72</v>
      </c>
      <c r="B73" s="90" t="s">
        <v>387</v>
      </c>
      <c r="C73" s="52"/>
      <c r="E73" s="53"/>
    </row>
    <row r="74" spans="1:5" ht="15.75" customHeight="1" thickBot="1" x14ac:dyDescent="0.4">
      <c r="A74" s="71">
        <v>73</v>
      </c>
      <c r="B74" s="90" t="s">
        <v>415</v>
      </c>
      <c r="C74" s="52"/>
      <c r="E74" s="53"/>
    </row>
    <row r="75" spans="1:5" ht="15" thickBot="1" x14ac:dyDescent="0.4">
      <c r="A75" s="71">
        <v>74</v>
      </c>
      <c r="B75" s="90" t="s">
        <v>250</v>
      </c>
      <c r="C75" s="52"/>
      <c r="E75" s="53"/>
    </row>
    <row r="76" spans="1:5" ht="15.75" customHeight="1" thickBot="1" x14ac:dyDescent="0.4">
      <c r="A76" s="71">
        <v>75</v>
      </c>
      <c r="B76" s="97" t="s">
        <v>416</v>
      </c>
      <c r="C76" s="52"/>
      <c r="E76" s="53"/>
    </row>
    <row r="77" spans="1:5" ht="15" thickBot="1" x14ac:dyDescent="0.4">
      <c r="A77" s="71">
        <v>76</v>
      </c>
      <c r="B77" s="89" t="s">
        <v>458</v>
      </c>
      <c r="C77" s="52"/>
      <c r="E77" s="53"/>
    </row>
    <row r="78" spans="1:5" ht="15" thickBot="1" x14ac:dyDescent="0.4">
      <c r="A78" s="71">
        <v>77</v>
      </c>
      <c r="B78" s="90" t="s">
        <v>388</v>
      </c>
      <c r="C78" s="52"/>
      <c r="E78" s="53"/>
    </row>
    <row r="79" spans="1:5" ht="15.75" customHeight="1" thickBot="1" x14ac:dyDescent="0.4">
      <c r="A79" s="71">
        <v>78</v>
      </c>
      <c r="B79" s="95" t="s">
        <v>428</v>
      </c>
      <c r="C79" s="52"/>
      <c r="E79" s="53"/>
    </row>
    <row r="80" spans="1:5" ht="15" thickBot="1" x14ac:dyDescent="0.4">
      <c r="A80" s="71">
        <v>79</v>
      </c>
      <c r="B80" s="89" t="s">
        <v>251</v>
      </c>
      <c r="C80" s="52"/>
      <c r="E80" s="53"/>
    </row>
    <row r="81" spans="1:5" ht="15" thickBot="1" x14ac:dyDescent="0.4">
      <c r="A81" s="71">
        <v>80</v>
      </c>
      <c r="B81" s="91" t="s">
        <v>252</v>
      </c>
      <c r="C81" s="52"/>
      <c r="E81" s="53"/>
    </row>
    <row r="82" spans="1:5" ht="15" thickBot="1" x14ac:dyDescent="0.4">
      <c r="A82" s="71">
        <v>81</v>
      </c>
      <c r="B82" s="90" t="s">
        <v>253</v>
      </c>
      <c r="C82" s="52"/>
      <c r="E82" s="53"/>
    </row>
    <row r="83" spans="1:5" ht="15" thickBot="1" x14ac:dyDescent="0.4">
      <c r="A83" s="71">
        <v>82</v>
      </c>
      <c r="B83" s="90" t="s">
        <v>390</v>
      </c>
      <c r="C83" s="52"/>
      <c r="E83" s="53"/>
    </row>
    <row r="84" spans="1:5" ht="15.75" customHeight="1" thickBot="1" x14ac:dyDescent="0.4">
      <c r="A84" s="71">
        <v>83</v>
      </c>
      <c r="B84" s="127" t="s">
        <v>515</v>
      </c>
      <c r="C84" s="52"/>
      <c r="E84" s="53"/>
    </row>
    <row r="85" spans="1:5" ht="15" thickBot="1" x14ac:dyDescent="0.4">
      <c r="A85" s="71">
        <v>84</v>
      </c>
      <c r="B85" s="89" t="s">
        <v>254</v>
      </c>
      <c r="C85" s="52"/>
      <c r="E85" s="53"/>
    </row>
    <row r="86" spans="1:5" ht="15.75" customHeight="1" thickBot="1" x14ac:dyDescent="0.4">
      <c r="A86" s="71">
        <v>85</v>
      </c>
      <c r="B86" s="97" t="s">
        <v>478</v>
      </c>
      <c r="C86" s="52"/>
      <c r="E86" s="53"/>
    </row>
    <row r="87" spans="1:5" ht="15" thickBot="1" x14ac:dyDescent="0.4">
      <c r="A87" s="71">
        <v>86</v>
      </c>
      <c r="B87" s="89" t="s">
        <v>547</v>
      </c>
      <c r="C87" s="52"/>
      <c r="E87" s="53"/>
    </row>
    <row r="88" spans="1:5" ht="26.5" thickBot="1" x14ac:dyDescent="0.4">
      <c r="A88" s="71">
        <v>87</v>
      </c>
      <c r="B88" s="97" t="s">
        <v>507</v>
      </c>
      <c r="C88" s="52"/>
      <c r="E88" s="53"/>
    </row>
    <row r="89" spans="1:5" ht="15.5" thickBot="1" x14ac:dyDescent="0.4">
      <c r="A89" s="71">
        <v>88</v>
      </c>
      <c r="B89" s="89" t="s">
        <v>516</v>
      </c>
      <c r="C89" s="52"/>
      <c r="E89" s="53"/>
    </row>
    <row r="90" spans="1:5" ht="14.5" x14ac:dyDescent="0.35">
      <c r="A90" s="71">
        <v>89</v>
      </c>
      <c r="B90" s="133" t="s">
        <v>510</v>
      </c>
      <c r="C90" s="52"/>
      <c r="E90" s="53"/>
    </row>
    <row r="91" spans="1:5" ht="15.75" customHeight="1" x14ac:dyDescent="0.35">
      <c r="A91" s="71">
        <v>90</v>
      </c>
      <c r="B91" s="97" t="s">
        <v>511</v>
      </c>
      <c r="C91" s="52"/>
      <c r="E91" s="53"/>
    </row>
    <row r="92" spans="1:5" ht="15.5" thickBot="1" x14ac:dyDescent="0.4">
      <c r="A92" s="71">
        <v>91</v>
      </c>
      <c r="B92" s="90" t="s">
        <v>505</v>
      </c>
      <c r="C92" s="52"/>
      <c r="E92" s="53"/>
    </row>
    <row r="93" spans="1:5" ht="15.75" customHeight="1" x14ac:dyDescent="0.35">
      <c r="A93" s="71">
        <v>92</v>
      </c>
      <c r="B93" s="97" t="s">
        <v>479</v>
      </c>
      <c r="C93" s="56"/>
      <c r="E93" s="53"/>
    </row>
    <row r="94" spans="1:5" ht="15.5" thickBot="1" x14ac:dyDescent="0.4">
      <c r="A94" s="71">
        <v>93</v>
      </c>
      <c r="B94" s="90" t="s">
        <v>506</v>
      </c>
      <c r="C94" s="52"/>
      <c r="E94" s="53"/>
    </row>
    <row r="95" spans="1:5" ht="15.75" customHeight="1" thickBot="1" x14ac:dyDescent="0.4">
      <c r="A95" s="71">
        <v>94</v>
      </c>
      <c r="B95" s="97" t="s">
        <v>480</v>
      </c>
      <c r="C95" s="56"/>
      <c r="E95" s="53"/>
    </row>
    <row r="96" spans="1:5" ht="15" thickBot="1" x14ac:dyDescent="0.4">
      <c r="A96" s="71">
        <v>95</v>
      </c>
      <c r="B96" s="89" t="s">
        <v>255</v>
      </c>
      <c r="C96" s="52"/>
      <c r="E96" s="53"/>
    </row>
    <row r="97" spans="1:5" ht="15.75" customHeight="1" thickBot="1" x14ac:dyDescent="0.4">
      <c r="A97" s="71">
        <v>96</v>
      </c>
      <c r="B97" s="97" t="s">
        <v>481</v>
      </c>
      <c r="C97" s="56"/>
      <c r="E97" s="53"/>
    </row>
    <row r="98" spans="1:5" ht="15" thickBot="1" x14ac:dyDescent="0.4">
      <c r="A98" s="71">
        <v>97</v>
      </c>
      <c r="B98" s="89" t="s">
        <v>256</v>
      </c>
      <c r="C98" s="52"/>
      <c r="E98" s="53"/>
    </row>
    <row r="99" spans="1:5" ht="15.75" customHeight="1" thickBot="1" x14ac:dyDescent="0.4">
      <c r="A99" s="71">
        <v>98</v>
      </c>
      <c r="B99" s="97" t="s">
        <v>482</v>
      </c>
      <c r="C99" s="56"/>
      <c r="E99" s="53"/>
    </row>
    <row r="100" spans="1:5" ht="15" thickBot="1" x14ac:dyDescent="0.4">
      <c r="A100" s="71">
        <v>99</v>
      </c>
      <c r="B100" s="89" t="s">
        <v>473</v>
      </c>
      <c r="C100" s="52"/>
      <c r="E100" s="53"/>
    </row>
    <row r="101" spans="1:5" ht="15.75" customHeight="1" thickBot="1" x14ac:dyDescent="0.4">
      <c r="A101" s="71">
        <v>100</v>
      </c>
      <c r="B101" s="97" t="s">
        <v>512</v>
      </c>
      <c r="C101" s="52"/>
      <c r="E101" s="53"/>
    </row>
    <row r="102" spans="1:5" ht="15" thickBot="1" x14ac:dyDescent="0.4">
      <c r="A102" s="71">
        <v>101</v>
      </c>
      <c r="B102" s="98" t="s">
        <v>563</v>
      </c>
      <c r="C102" s="52"/>
      <c r="E102" s="53"/>
    </row>
    <row r="103" spans="1:5" ht="15" thickBot="1" x14ac:dyDescent="0.4">
      <c r="A103" s="71">
        <v>102</v>
      </c>
      <c r="B103" s="89" t="s">
        <v>549</v>
      </c>
      <c r="C103" s="52"/>
      <c r="E103" s="53"/>
    </row>
    <row r="104" spans="1:5" ht="55.5" customHeight="1" thickBot="1" x14ac:dyDescent="0.3">
      <c r="A104" s="71">
        <v>103</v>
      </c>
      <c r="B104" s="97" t="s">
        <v>733</v>
      </c>
      <c r="C104" s="149" t="s">
        <v>483</v>
      </c>
      <c r="E104" s="54"/>
    </row>
    <row r="105" spans="1:5" ht="13.5" customHeight="1" thickBot="1" x14ac:dyDescent="0.4">
      <c r="A105" s="71">
        <v>104</v>
      </c>
      <c r="B105" s="89" t="s">
        <v>257</v>
      </c>
      <c r="C105" s="52"/>
      <c r="E105" s="53"/>
    </row>
    <row r="106" spans="1:5" ht="15" thickBot="1" x14ac:dyDescent="0.4">
      <c r="A106" s="71">
        <v>105</v>
      </c>
      <c r="B106" s="95" t="s">
        <v>731</v>
      </c>
      <c r="C106" s="52"/>
      <c r="E106" s="53"/>
    </row>
    <row r="107" spans="1:5" ht="15" thickBot="1" x14ac:dyDescent="0.4">
      <c r="A107" s="71">
        <v>106</v>
      </c>
      <c r="B107" s="89" t="s">
        <v>728</v>
      </c>
      <c r="C107" s="52"/>
      <c r="E107" s="53"/>
    </row>
    <row r="108" spans="1:5" ht="15.75" customHeight="1" thickBot="1" x14ac:dyDescent="0.4">
      <c r="A108" s="71">
        <v>107</v>
      </c>
      <c r="B108" s="90" t="s">
        <v>729</v>
      </c>
      <c r="C108" s="52"/>
      <c r="E108" s="53"/>
    </row>
    <row r="109" spans="1:5" ht="15.75" customHeight="1" thickBot="1" x14ac:dyDescent="0.4">
      <c r="A109" s="71">
        <v>108</v>
      </c>
      <c r="B109" s="149" t="s">
        <v>701</v>
      </c>
      <c r="C109" s="52"/>
      <c r="E109" s="53"/>
    </row>
    <row r="110" spans="1:5" ht="15" thickBot="1" x14ac:dyDescent="0.4">
      <c r="A110" s="71">
        <v>109</v>
      </c>
      <c r="B110" s="89" t="s">
        <v>730</v>
      </c>
      <c r="C110" s="52"/>
      <c r="E110" s="53"/>
    </row>
    <row r="111" spans="1:5" ht="15.75" customHeight="1" thickBot="1" x14ac:dyDescent="0.4">
      <c r="A111" s="71">
        <v>110</v>
      </c>
      <c r="B111" s="97" t="s">
        <v>732</v>
      </c>
      <c r="C111" s="52"/>
      <c r="E111" s="53"/>
    </row>
    <row r="112" spans="1:5" ht="15.75" customHeight="1" thickBot="1" x14ac:dyDescent="0.4">
      <c r="A112" s="71">
        <v>111</v>
      </c>
      <c r="B112" s="89" t="s">
        <v>757</v>
      </c>
      <c r="C112" s="52"/>
      <c r="E112" s="53"/>
    </row>
    <row r="113" spans="1:5" ht="15.75" customHeight="1" thickBot="1" x14ac:dyDescent="0.4">
      <c r="A113" s="71">
        <v>112</v>
      </c>
      <c r="B113" s="95" t="s">
        <v>758</v>
      </c>
      <c r="C113" s="52"/>
      <c r="E113" s="53"/>
    </row>
    <row r="114" spans="1:5" ht="15" thickBot="1" x14ac:dyDescent="0.4">
      <c r="A114" s="71">
        <v>113</v>
      </c>
      <c r="B114" s="96" t="s">
        <v>258</v>
      </c>
      <c r="C114" s="52"/>
      <c r="E114" s="53"/>
    </row>
    <row r="115" spans="1:5" ht="15" customHeight="1" x14ac:dyDescent="0.35">
      <c r="A115" s="71">
        <v>114</v>
      </c>
      <c r="B115" s="97" t="s">
        <v>484</v>
      </c>
      <c r="C115" s="52"/>
      <c r="E115" s="53"/>
    </row>
    <row r="116" spans="1:5" ht="15" thickBot="1" x14ac:dyDescent="0.4">
      <c r="A116" s="71">
        <v>115</v>
      </c>
      <c r="B116" s="90" t="s">
        <v>432</v>
      </c>
      <c r="C116" s="52"/>
      <c r="E116" s="53"/>
    </row>
    <row r="117" spans="1:5" ht="15" thickBot="1" x14ac:dyDescent="0.4">
      <c r="A117" s="71">
        <v>116</v>
      </c>
      <c r="B117" s="99" t="s">
        <v>259</v>
      </c>
      <c r="C117" s="52"/>
      <c r="E117" s="53"/>
    </row>
    <row r="118" spans="1:5" ht="15" thickBot="1" x14ac:dyDescent="0.4">
      <c r="A118" s="71">
        <v>117</v>
      </c>
      <c r="B118" s="97" t="s">
        <v>550</v>
      </c>
      <c r="C118" s="52"/>
      <c r="E118" s="53"/>
    </row>
    <row r="119" spans="1:5" ht="15" thickBot="1" x14ac:dyDescent="0.4">
      <c r="A119" s="71">
        <v>118</v>
      </c>
      <c r="B119" s="89" t="s">
        <v>392</v>
      </c>
      <c r="C119" s="52"/>
      <c r="E119" s="53"/>
    </row>
    <row r="120" spans="1:5" ht="26.5" thickBot="1" x14ac:dyDescent="0.4">
      <c r="A120" s="71">
        <v>119</v>
      </c>
      <c r="B120" s="90" t="s">
        <v>393</v>
      </c>
      <c r="C120" s="52"/>
      <c r="E120" s="53"/>
    </row>
    <row r="121" spans="1:5" ht="12.75" customHeight="1" thickBot="1" x14ac:dyDescent="0.4">
      <c r="A121" s="71">
        <v>120</v>
      </c>
      <c r="B121" s="97" t="s">
        <v>485</v>
      </c>
      <c r="C121" s="52"/>
      <c r="E121" s="53"/>
    </row>
    <row r="122" spans="1:5" ht="13.5" customHeight="1" thickBot="1" x14ac:dyDescent="0.4">
      <c r="A122" s="71">
        <v>121</v>
      </c>
      <c r="B122" s="96" t="s">
        <v>260</v>
      </c>
      <c r="C122" s="52"/>
      <c r="E122" s="53"/>
    </row>
    <row r="123" spans="1:5" ht="15.75" customHeight="1" thickBot="1" x14ac:dyDescent="0.4">
      <c r="A123" s="71">
        <v>122</v>
      </c>
      <c r="B123" s="90" t="s">
        <v>261</v>
      </c>
      <c r="C123" s="52"/>
      <c r="E123" s="53"/>
    </row>
    <row r="124" spans="1:5" ht="15.75" customHeight="1" thickBot="1" x14ac:dyDescent="0.4">
      <c r="A124" s="71">
        <v>123</v>
      </c>
      <c r="B124" s="97" t="s">
        <v>486</v>
      </c>
      <c r="C124" s="52"/>
      <c r="E124" s="53"/>
    </row>
    <row r="125" spans="1:5" ht="15" thickBot="1" x14ac:dyDescent="0.4">
      <c r="A125" s="71">
        <v>124</v>
      </c>
      <c r="B125" s="101" t="s">
        <v>561</v>
      </c>
      <c r="C125" s="52"/>
      <c r="E125" s="53"/>
    </row>
    <row r="126" spans="1:5" ht="15.75" customHeight="1" thickBot="1" x14ac:dyDescent="0.4">
      <c r="A126" s="71">
        <v>125</v>
      </c>
      <c r="B126" s="100" t="s">
        <v>394</v>
      </c>
      <c r="C126" s="52"/>
      <c r="E126" s="53"/>
    </row>
    <row r="127" spans="1:5" ht="15.75" customHeight="1" thickBot="1" x14ac:dyDescent="0.4">
      <c r="A127" s="71">
        <v>126</v>
      </c>
      <c r="B127" s="102" t="s">
        <v>395</v>
      </c>
      <c r="C127" s="52"/>
      <c r="E127" s="53"/>
    </row>
    <row r="128" spans="1:5" ht="14.5" x14ac:dyDescent="0.35">
      <c r="A128" s="71">
        <v>127</v>
      </c>
      <c r="B128" s="102" t="s">
        <v>262</v>
      </c>
      <c r="C128" s="52"/>
      <c r="E128" s="53"/>
    </row>
    <row r="129" spans="1:5" ht="26.5" thickBot="1" x14ac:dyDescent="0.4">
      <c r="A129" s="71">
        <v>128</v>
      </c>
      <c r="B129" s="97" t="s">
        <v>487</v>
      </c>
      <c r="C129" s="52"/>
      <c r="E129" s="53"/>
    </row>
    <row r="130" spans="1:5" ht="15" thickBot="1" x14ac:dyDescent="0.4">
      <c r="A130" s="71">
        <v>129</v>
      </c>
      <c r="B130" s="102" t="s">
        <v>396</v>
      </c>
      <c r="C130" s="52"/>
      <c r="E130" s="53"/>
    </row>
    <row r="131" spans="1:5" ht="15" thickBot="1" x14ac:dyDescent="0.4">
      <c r="A131" s="71">
        <v>130</v>
      </c>
      <c r="B131" s="102" t="s">
        <v>476</v>
      </c>
      <c r="C131" s="52"/>
      <c r="E131" s="53"/>
    </row>
    <row r="132" spans="1:5" ht="14.5" x14ac:dyDescent="0.35">
      <c r="A132" s="71">
        <v>131</v>
      </c>
      <c r="B132" s="102" t="s">
        <v>264</v>
      </c>
      <c r="C132" s="52"/>
      <c r="E132" s="53"/>
    </row>
    <row r="133" spans="1:5" ht="15.75" customHeight="1" thickBot="1" x14ac:dyDescent="0.4">
      <c r="A133" s="71">
        <v>132</v>
      </c>
      <c r="B133" s="97" t="s">
        <v>488</v>
      </c>
      <c r="C133" s="52"/>
      <c r="E133" s="53"/>
    </row>
    <row r="134" spans="1:5" ht="14.5" x14ac:dyDescent="0.35">
      <c r="A134" s="71">
        <v>133</v>
      </c>
      <c r="B134" s="102" t="s">
        <v>265</v>
      </c>
      <c r="C134" s="52"/>
      <c r="E134" s="53"/>
    </row>
    <row r="135" spans="1:5" ht="26.5" thickBot="1" x14ac:dyDescent="0.4">
      <c r="A135" s="71">
        <v>134</v>
      </c>
      <c r="B135" s="97" t="s">
        <v>489</v>
      </c>
      <c r="C135" s="52"/>
      <c r="E135" s="53"/>
    </row>
    <row r="136" spans="1:5" ht="15.75" customHeight="1" thickBot="1" x14ac:dyDescent="0.4">
      <c r="A136" s="71">
        <v>135</v>
      </c>
      <c r="B136" s="89" t="s">
        <v>397</v>
      </c>
      <c r="C136" s="52"/>
      <c r="E136" s="53"/>
    </row>
    <row r="137" spans="1:5" ht="15" thickBot="1" x14ac:dyDescent="0.4">
      <c r="A137" s="71">
        <v>136</v>
      </c>
      <c r="B137" s="90" t="s">
        <v>403</v>
      </c>
      <c r="C137" s="52"/>
      <c r="E137" s="53"/>
    </row>
    <row r="138" spans="1:5" ht="15.75" customHeight="1" thickBot="1" x14ac:dyDescent="0.4">
      <c r="A138" s="71">
        <v>137</v>
      </c>
      <c r="B138" s="90" t="s">
        <v>475</v>
      </c>
      <c r="C138" s="52"/>
      <c r="E138" s="53"/>
    </row>
    <row r="139" spans="1:5" ht="15.75" customHeight="1" thickBot="1" x14ac:dyDescent="0.4">
      <c r="A139" s="71">
        <v>138</v>
      </c>
      <c r="B139" s="97" t="s">
        <v>720</v>
      </c>
      <c r="C139" s="52"/>
      <c r="E139" s="53"/>
    </row>
    <row r="140" spans="1:5" ht="15" thickBot="1" x14ac:dyDescent="0.4">
      <c r="A140" s="71">
        <v>139</v>
      </c>
      <c r="B140" s="96" t="s">
        <v>266</v>
      </c>
      <c r="C140" s="56"/>
      <c r="E140" s="53"/>
    </row>
    <row r="141" spans="1:5" ht="15" thickBot="1" x14ac:dyDescent="0.4">
      <c r="A141" s="71">
        <v>140</v>
      </c>
      <c r="B141" s="90" t="s">
        <v>267</v>
      </c>
      <c r="C141" s="52"/>
      <c r="E141" s="53"/>
    </row>
    <row r="142" spans="1:5" ht="15.75" customHeight="1" thickBot="1" x14ac:dyDescent="0.4">
      <c r="A142" s="71">
        <v>141</v>
      </c>
      <c r="B142" s="97" t="s">
        <v>490</v>
      </c>
      <c r="C142" s="52"/>
      <c r="E142" s="53"/>
    </row>
    <row r="143" spans="1:5" ht="15" thickBot="1" x14ac:dyDescent="0.4">
      <c r="A143" s="71">
        <v>142</v>
      </c>
      <c r="B143" s="89" t="s">
        <v>268</v>
      </c>
      <c r="C143" s="52"/>
      <c r="E143" s="53"/>
    </row>
    <row r="144" spans="1:5" ht="15" thickBot="1" x14ac:dyDescent="0.4">
      <c r="A144" s="71">
        <v>143</v>
      </c>
      <c r="B144" s="90" t="s">
        <v>269</v>
      </c>
      <c r="C144" s="52"/>
      <c r="E144" s="53"/>
    </row>
    <row r="145" spans="1:5" ht="15" thickBot="1" x14ac:dyDescent="0.4">
      <c r="A145" s="71">
        <v>144</v>
      </c>
      <c r="B145" s="97" t="s">
        <v>491</v>
      </c>
      <c r="C145" s="52"/>
      <c r="E145" s="53"/>
    </row>
    <row r="146" spans="1:5" ht="15" thickBot="1" x14ac:dyDescent="0.4">
      <c r="A146" s="71">
        <v>145</v>
      </c>
      <c r="B146" s="89" t="s">
        <v>270</v>
      </c>
      <c r="C146" s="52"/>
      <c r="E146" s="53"/>
    </row>
    <row r="147" spans="1:5" ht="15.75" customHeight="1" thickBot="1" x14ac:dyDescent="0.4">
      <c r="A147" s="71">
        <v>146</v>
      </c>
      <c r="B147" s="97" t="s">
        <v>518</v>
      </c>
      <c r="C147" s="52"/>
      <c r="E147" s="53"/>
    </row>
    <row r="148" spans="1:5" ht="15" thickBot="1" x14ac:dyDescent="0.4">
      <c r="A148" s="71">
        <v>147</v>
      </c>
      <c r="B148" s="89" t="s">
        <v>271</v>
      </c>
      <c r="C148" s="52"/>
      <c r="E148" s="53"/>
    </row>
    <row r="149" spans="1:5" ht="15" thickBot="1" x14ac:dyDescent="0.4">
      <c r="A149" s="71">
        <v>148</v>
      </c>
      <c r="B149" s="90" t="s">
        <v>272</v>
      </c>
      <c r="C149" s="52"/>
      <c r="E149" s="53"/>
    </row>
    <row r="150" spans="1:5" ht="15" thickBot="1" x14ac:dyDescent="0.4">
      <c r="A150" s="71">
        <v>149</v>
      </c>
      <c r="B150" s="90" t="s">
        <v>273</v>
      </c>
      <c r="C150" s="52"/>
      <c r="E150" s="53"/>
    </row>
    <row r="151" spans="1:5" ht="15.75" customHeight="1" thickBot="1" x14ac:dyDescent="0.4">
      <c r="A151" s="71">
        <v>150</v>
      </c>
      <c r="B151" s="97" t="s">
        <v>492</v>
      </c>
      <c r="C151" s="52"/>
      <c r="E151" s="53"/>
    </row>
    <row r="152" spans="1:5" ht="14.5" x14ac:dyDescent="0.35">
      <c r="A152" s="137">
        <v>151</v>
      </c>
      <c r="B152" s="139" t="s">
        <v>441</v>
      </c>
      <c r="C152" s="56"/>
      <c r="E152" s="53"/>
    </row>
    <row r="153" spans="1:5" ht="39.5" thickBot="1" x14ac:dyDescent="0.4">
      <c r="A153" s="137">
        <v>152</v>
      </c>
      <c r="B153" s="147" t="s">
        <v>694</v>
      </c>
      <c r="C153" s="52"/>
      <c r="E153" s="53"/>
    </row>
    <row r="154" spans="1:5" ht="15" thickBot="1" x14ac:dyDescent="0.4">
      <c r="A154" s="137">
        <v>153</v>
      </c>
      <c r="B154" s="140" t="s">
        <v>442</v>
      </c>
      <c r="C154" s="52"/>
      <c r="E154" s="53"/>
    </row>
    <row r="155" spans="1:5" ht="15" customHeight="1" x14ac:dyDescent="0.35">
      <c r="A155" s="137">
        <v>154</v>
      </c>
      <c r="B155" s="141" t="s">
        <v>519</v>
      </c>
      <c r="C155" s="52"/>
      <c r="E155" s="53"/>
    </row>
    <row r="156" spans="1:5" ht="15" customHeight="1" x14ac:dyDescent="0.35">
      <c r="A156" s="137">
        <v>155</v>
      </c>
      <c r="B156" s="138" t="s">
        <v>672</v>
      </c>
      <c r="C156" s="52"/>
      <c r="E156" s="53"/>
    </row>
    <row r="157" spans="1:5" ht="15.75" customHeight="1" thickBot="1" x14ac:dyDescent="0.4">
      <c r="A157" s="137">
        <v>156</v>
      </c>
      <c r="B157" s="138"/>
      <c r="C157" s="52"/>
      <c r="E157" s="53"/>
    </row>
    <row r="158" spans="1:5" ht="15" thickBot="1" x14ac:dyDescent="0.4">
      <c r="A158" s="137">
        <v>157</v>
      </c>
      <c r="B158" s="140" t="s">
        <v>443</v>
      </c>
      <c r="C158" s="52"/>
      <c r="E158" s="53"/>
    </row>
    <row r="159" spans="1:5" ht="15" customHeight="1" x14ac:dyDescent="0.35">
      <c r="A159" s="137">
        <v>158</v>
      </c>
      <c r="B159" s="141" t="s">
        <v>413</v>
      </c>
      <c r="C159" s="52"/>
      <c r="E159" s="53"/>
    </row>
    <row r="160" spans="1:5" ht="15" customHeight="1" x14ac:dyDescent="0.35">
      <c r="A160" s="137">
        <v>159</v>
      </c>
      <c r="B160" s="138"/>
      <c r="C160" s="52"/>
      <c r="E160" s="53"/>
    </row>
    <row r="161" spans="1:5" ht="15" customHeight="1" x14ac:dyDescent="0.35">
      <c r="A161" s="137">
        <v>160</v>
      </c>
      <c r="B161" s="142" t="s">
        <v>673</v>
      </c>
      <c r="C161" s="52"/>
      <c r="E161" s="53"/>
    </row>
    <row r="162" spans="1:5" ht="14.5" x14ac:dyDescent="0.35">
      <c r="A162" s="137">
        <v>161</v>
      </c>
      <c r="B162" s="143" t="s">
        <v>444</v>
      </c>
      <c r="C162" s="52"/>
      <c r="E162" s="53"/>
    </row>
    <row r="163" spans="1:5" ht="15" customHeight="1" x14ac:dyDescent="0.35">
      <c r="A163" s="137">
        <v>162</v>
      </c>
      <c r="B163" s="138" t="s">
        <v>445</v>
      </c>
      <c r="C163" s="52"/>
      <c r="E163" s="53"/>
    </row>
    <row r="164" spans="1:5" ht="15.75" customHeight="1" thickBot="1" x14ac:dyDescent="0.4">
      <c r="A164" s="137">
        <v>163</v>
      </c>
      <c r="B164" s="138" t="s">
        <v>493</v>
      </c>
      <c r="C164" s="52"/>
      <c r="E164" s="53"/>
    </row>
    <row r="165" spans="1:5" ht="15" thickBot="1" x14ac:dyDescent="0.4">
      <c r="A165" s="137">
        <v>164</v>
      </c>
      <c r="B165" s="140" t="s">
        <v>469</v>
      </c>
      <c r="C165" s="52"/>
      <c r="E165" s="53"/>
    </row>
    <row r="166" spans="1:5" ht="15" customHeight="1" x14ac:dyDescent="0.35">
      <c r="A166" s="137">
        <v>165</v>
      </c>
      <c r="B166" s="141" t="s">
        <v>472</v>
      </c>
      <c r="C166" s="52"/>
      <c r="E166" s="53"/>
    </row>
    <row r="167" spans="1:5" ht="15.75" customHeight="1" thickBot="1" x14ac:dyDescent="0.4">
      <c r="A167" s="137">
        <v>166</v>
      </c>
      <c r="B167" s="138"/>
      <c r="C167" s="52"/>
      <c r="E167" s="53"/>
    </row>
    <row r="168" spans="1:5" ht="15" thickBot="1" x14ac:dyDescent="0.4">
      <c r="A168" s="137">
        <v>167</v>
      </c>
      <c r="B168" s="144" t="s">
        <v>406</v>
      </c>
      <c r="C168" s="52"/>
      <c r="E168" s="53"/>
    </row>
    <row r="169" spans="1:5" ht="15.75" customHeight="1" thickBot="1" x14ac:dyDescent="0.4">
      <c r="A169" s="137">
        <v>168</v>
      </c>
      <c r="B169" s="144" t="s">
        <v>405</v>
      </c>
      <c r="C169" s="52"/>
      <c r="E169" s="53"/>
    </row>
    <row r="170" spans="1:5" ht="15" thickBot="1" x14ac:dyDescent="0.4">
      <c r="A170" s="137">
        <v>169</v>
      </c>
      <c r="B170" s="141" t="s">
        <v>274</v>
      </c>
      <c r="C170" s="52"/>
      <c r="E170" s="53"/>
    </row>
    <row r="171" spans="1:5" ht="15" customHeight="1" x14ac:dyDescent="0.35">
      <c r="A171" s="137">
        <v>170</v>
      </c>
      <c r="B171" s="144" t="s">
        <v>551</v>
      </c>
      <c r="C171" s="52"/>
      <c r="E171" s="53"/>
    </row>
    <row r="172" spans="1:5" ht="15.75" customHeight="1" thickBot="1" x14ac:dyDescent="0.4">
      <c r="A172" s="137">
        <v>171</v>
      </c>
      <c r="B172" s="138" t="s">
        <v>674</v>
      </c>
      <c r="C172" s="52"/>
      <c r="E172" s="53"/>
    </row>
    <row r="173" spans="1:5" ht="15" thickBot="1" x14ac:dyDescent="0.4">
      <c r="A173" s="137">
        <v>172</v>
      </c>
      <c r="B173" s="145" t="s">
        <v>417</v>
      </c>
      <c r="C173" s="56"/>
      <c r="E173" s="53"/>
    </row>
    <row r="174" spans="1:5" ht="15" thickBot="1" x14ac:dyDescent="0.4">
      <c r="A174" s="71">
        <v>173</v>
      </c>
      <c r="B174" s="91" t="s">
        <v>275</v>
      </c>
      <c r="C174" s="52"/>
      <c r="E174" s="53"/>
    </row>
    <row r="175" spans="1:5" ht="15" thickBot="1" x14ac:dyDescent="0.4">
      <c r="A175" s="71">
        <v>174</v>
      </c>
      <c r="B175" s="90" t="s">
        <v>707</v>
      </c>
      <c r="C175" s="52"/>
      <c r="E175" s="53"/>
    </row>
    <row r="176" spans="1:5" ht="15" thickBot="1" x14ac:dyDescent="0.4">
      <c r="A176" s="71">
        <v>175</v>
      </c>
      <c r="B176" s="95" t="s">
        <v>494</v>
      </c>
      <c r="C176" s="52"/>
      <c r="E176" s="53"/>
    </row>
    <row r="177" spans="1:5" ht="15" thickBot="1" x14ac:dyDescent="0.4">
      <c r="A177" s="71">
        <v>176</v>
      </c>
      <c r="B177" s="89" t="s">
        <v>708</v>
      </c>
      <c r="C177" s="52"/>
      <c r="E177" s="53"/>
    </row>
    <row r="178" spans="1:5" ht="15" thickBot="1" x14ac:dyDescent="0.4">
      <c r="A178" s="71">
        <v>177</v>
      </c>
      <c r="B178" s="90" t="s">
        <v>706</v>
      </c>
      <c r="C178" s="52"/>
      <c r="E178" s="53"/>
    </row>
    <row r="179" spans="1:5" ht="15" thickBot="1" x14ac:dyDescent="0.4">
      <c r="A179" s="71">
        <v>178</v>
      </c>
      <c r="B179" s="90" t="s">
        <v>276</v>
      </c>
      <c r="C179" s="52"/>
      <c r="E179" s="53"/>
    </row>
    <row r="180" spans="1:5" ht="15" thickBot="1" x14ac:dyDescent="0.4">
      <c r="A180" s="71">
        <v>179</v>
      </c>
      <c r="B180" s="90" t="s">
        <v>277</v>
      </c>
      <c r="C180" s="52"/>
      <c r="E180" s="53"/>
    </row>
    <row r="181" spans="1:5" ht="26.5" thickBot="1" x14ac:dyDescent="0.4">
      <c r="A181" s="71">
        <v>180</v>
      </c>
      <c r="B181" s="90" t="s">
        <v>553</v>
      </c>
      <c r="C181" s="52"/>
      <c r="E181" s="53"/>
    </row>
    <row r="182" spans="1:5" ht="65.5" thickBot="1" x14ac:dyDescent="0.4">
      <c r="A182" s="71">
        <v>181</v>
      </c>
      <c r="B182" s="97" t="s">
        <v>555</v>
      </c>
      <c r="C182" s="52"/>
      <c r="E182" s="53"/>
    </row>
    <row r="183" spans="1:5" ht="15" thickBot="1" x14ac:dyDescent="0.4">
      <c r="A183" s="71">
        <v>182</v>
      </c>
      <c r="B183" s="89" t="s">
        <v>471</v>
      </c>
      <c r="C183" s="52"/>
      <c r="E183" s="53"/>
    </row>
    <row r="184" spans="1:5" ht="15.75" customHeight="1" thickBot="1" x14ac:dyDescent="0.4">
      <c r="A184" s="71">
        <v>183</v>
      </c>
      <c r="B184" s="149" t="s">
        <v>513</v>
      </c>
      <c r="C184" s="52"/>
      <c r="E184" s="53"/>
    </row>
    <row r="185" spans="1:5" ht="15" thickBot="1" x14ac:dyDescent="0.4">
      <c r="A185" s="71">
        <v>184</v>
      </c>
      <c r="B185" s="89" t="s">
        <v>446</v>
      </c>
      <c r="C185" s="52"/>
      <c r="E185" s="53"/>
    </row>
    <row r="186" spans="1:5" ht="15.75" customHeight="1" thickBot="1" x14ac:dyDescent="0.4">
      <c r="A186" s="71">
        <v>185</v>
      </c>
      <c r="B186" s="97" t="s">
        <v>495</v>
      </c>
      <c r="C186" s="52"/>
      <c r="E186" s="53"/>
    </row>
    <row r="187" spans="1:5" ht="15" thickBot="1" x14ac:dyDescent="0.4">
      <c r="A187" s="71">
        <v>186</v>
      </c>
      <c r="B187" s="89" t="s">
        <v>279</v>
      </c>
      <c r="C187" s="52"/>
      <c r="E187" s="53"/>
    </row>
    <row r="188" spans="1:5" ht="15" thickBot="1" x14ac:dyDescent="0.4">
      <c r="A188" s="71">
        <v>187</v>
      </c>
      <c r="B188" s="97" t="s">
        <v>496</v>
      </c>
      <c r="C188" s="52"/>
      <c r="E188" s="53"/>
    </row>
    <row r="189" spans="1:5" ht="15" thickBot="1" x14ac:dyDescent="0.4">
      <c r="A189" s="71">
        <v>188</v>
      </c>
      <c r="B189" s="89" t="s">
        <v>398</v>
      </c>
      <c r="C189" s="52"/>
      <c r="E189" s="53"/>
    </row>
    <row r="190" spans="1:5" ht="15" thickBot="1" x14ac:dyDescent="0.4">
      <c r="A190" s="71">
        <v>189</v>
      </c>
      <c r="B190" s="97" t="s">
        <v>497</v>
      </c>
      <c r="C190" s="52"/>
      <c r="E190" s="53"/>
    </row>
    <row r="191" spans="1:5" ht="15" thickBot="1" x14ac:dyDescent="0.4">
      <c r="A191" s="71">
        <v>190</v>
      </c>
      <c r="B191" s="89" t="s">
        <v>281</v>
      </c>
      <c r="C191" s="52"/>
      <c r="E191" s="53"/>
    </row>
    <row r="192" spans="1:5" ht="15.75" customHeight="1" thickBot="1" x14ac:dyDescent="0.4">
      <c r="A192" s="71">
        <v>191</v>
      </c>
      <c r="B192" s="90" t="s">
        <v>282</v>
      </c>
      <c r="C192" s="52"/>
      <c r="E192" s="53"/>
    </row>
    <row r="193" spans="1:5" ht="15.75" customHeight="1" thickBot="1" x14ac:dyDescent="0.4">
      <c r="A193" s="71">
        <v>192</v>
      </c>
      <c r="B193" s="90" t="s">
        <v>283</v>
      </c>
      <c r="C193" s="52"/>
      <c r="E193" s="53"/>
    </row>
    <row r="194" spans="1:5" ht="15.75" customHeight="1" thickBot="1" x14ac:dyDescent="0.4">
      <c r="A194" s="71">
        <v>193</v>
      </c>
      <c r="B194" s="97" t="s">
        <v>756</v>
      </c>
      <c r="C194" s="52"/>
      <c r="E194" s="53"/>
    </row>
    <row r="195" spans="1:5" ht="15" thickBot="1" x14ac:dyDescent="0.4">
      <c r="A195" s="71">
        <v>194</v>
      </c>
      <c r="B195" s="89" t="s">
        <v>285</v>
      </c>
      <c r="C195" s="52"/>
      <c r="E195" s="53"/>
    </row>
    <row r="196" spans="1:5" ht="15.75" customHeight="1" thickBot="1" x14ac:dyDescent="0.4">
      <c r="A196" s="71">
        <v>195</v>
      </c>
      <c r="B196" s="97" t="s">
        <v>520</v>
      </c>
      <c r="C196" s="52"/>
      <c r="E196" s="53"/>
    </row>
    <row r="197" spans="1:5" ht="15" thickBot="1" x14ac:dyDescent="0.4">
      <c r="A197" s="71">
        <v>196</v>
      </c>
      <c r="B197" s="89" t="s">
        <v>286</v>
      </c>
      <c r="C197" s="56"/>
      <c r="E197" s="53"/>
    </row>
    <row r="198" spans="1:5" ht="15" thickBot="1" x14ac:dyDescent="0.4">
      <c r="A198" s="71">
        <v>197</v>
      </c>
      <c r="B198" s="90" t="s">
        <v>287</v>
      </c>
      <c r="C198" s="52"/>
      <c r="E198" s="53"/>
    </row>
    <row r="199" spans="1:5" ht="15" thickBot="1" x14ac:dyDescent="0.4">
      <c r="A199" s="71">
        <v>198</v>
      </c>
      <c r="B199" s="90" t="s">
        <v>379</v>
      </c>
      <c r="C199" s="52"/>
      <c r="E199" s="53"/>
    </row>
    <row r="200" spans="1:5" ht="15" thickBot="1" x14ac:dyDescent="0.4">
      <c r="A200" s="71">
        <v>199</v>
      </c>
      <c r="B200" s="90" t="s">
        <v>418</v>
      </c>
      <c r="C200" s="52"/>
      <c r="E200" s="53"/>
    </row>
    <row r="201" spans="1:5" ht="15" thickBot="1" x14ac:dyDescent="0.4">
      <c r="A201" s="71">
        <v>200</v>
      </c>
      <c r="B201" s="90" t="s">
        <v>288</v>
      </c>
      <c r="C201" s="52"/>
      <c r="E201" s="53"/>
    </row>
    <row r="202" spans="1:5" ht="15" thickBot="1" x14ac:dyDescent="0.4">
      <c r="A202" s="71">
        <v>201</v>
      </c>
      <c r="B202" s="90" t="s">
        <v>289</v>
      </c>
      <c r="C202" s="52"/>
      <c r="E202" s="53"/>
    </row>
    <row r="203" spans="1:5" ht="15" thickBot="1" x14ac:dyDescent="0.4">
      <c r="A203" s="71">
        <v>202</v>
      </c>
      <c r="B203" s="104" t="s">
        <v>290</v>
      </c>
      <c r="C203" s="52"/>
      <c r="E203" s="53"/>
    </row>
    <row r="204" spans="1:5" ht="15.75" customHeight="1" thickBot="1" x14ac:dyDescent="0.4">
      <c r="A204" s="71">
        <v>203</v>
      </c>
      <c r="B204" s="97" t="s">
        <v>498</v>
      </c>
      <c r="C204" s="52"/>
      <c r="E204" s="53"/>
    </row>
    <row r="205" spans="1:5" ht="15" thickBot="1" x14ac:dyDescent="0.4">
      <c r="A205" s="71">
        <v>204</v>
      </c>
      <c r="B205" s="89" t="s">
        <v>291</v>
      </c>
      <c r="C205" s="52"/>
      <c r="E205" s="53"/>
    </row>
    <row r="206" spans="1:5" ht="15.75" customHeight="1" thickBot="1" x14ac:dyDescent="0.4">
      <c r="A206" s="71">
        <v>205</v>
      </c>
      <c r="B206" s="97" t="s">
        <v>499</v>
      </c>
      <c r="C206" s="52"/>
      <c r="E206" s="53"/>
    </row>
    <row r="207" spans="1:5" ht="26.5" thickBot="1" x14ac:dyDescent="0.4">
      <c r="A207" s="71">
        <v>206</v>
      </c>
      <c r="B207" s="89" t="s">
        <v>377</v>
      </c>
      <c r="C207" s="52"/>
      <c r="E207" s="53"/>
    </row>
    <row r="208" spans="1:5" ht="15.5" thickBot="1" x14ac:dyDescent="0.4">
      <c r="A208" s="71">
        <v>207</v>
      </c>
      <c r="B208" s="90" t="s">
        <v>292</v>
      </c>
      <c r="C208" s="52"/>
      <c r="E208" s="53"/>
    </row>
    <row r="209" spans="1:5" ht="12.75" customHeight="1" x14ac:dyDescent="0.35">
      <c r="A209" s="71">
        <v>208</v>
      </c>
      <c r="B209" s="97" t="s">
        <v>500</v>
      </c>
      <c r="C209" s="52"/>
      <c r="E209" s="53"/>
    </row>
    <row r="210" spans="1:5" ht="13.5" customHeight="1" thickBot="1" x14ac:dyDescent="0.4">
      <c r="A210" s="71">
        <v>209</v>
      </c>
      <c r="B210" s="97" t="s">
        <v>501</v>
      </c>
      <c r="C210" s="52"/>
      <c r="E210" s="53"/>
    </row>
    <row r="211" spans="1:5" ht="15" thickBot="1" x14ac:dyDescent="0.4">
      <c r="A211" s="71">
        <v>210</v>
      </c>
      <c r="B211" s="89" t="s">
        <v>293</v>
      </c>
      <c r="C211" s="52"/>
      <c r="E211" s="53"/>
    </row>
    <row r="212" spans="1:5" ht="15" thickBot="1" x14ac:dyDescent="0.4">
      <c r="A212" s="71">
        <v>211</v>
      </c>
      <c r="B212" s="90" t="s">
        <v>559</v>
      </c>
      <c r="C212" s="52"/>
      <c r="E212" s="53"/>
    </row>
    <row r="213" spans="1:5" ht="15" customHeight="1" x14ac:dyDescent="0.35">
      <c r="A213" s="71">
        <v>212</v>
      </c>
      <c r="B213" s="97" t="s">
        <v>294</v>
      </c>
      <c r="C213" s="52"/>
      <c r="E213" s="53"/>
    </row>
    <row r="214" spans="1:5" ht="15" thickBot="1" x14ac:dyDescent="0.4">
      <c r="A214" s="71">
        <v>213</v>
      </c>
      <c r="B214" s="97" t="s">
        <v>560</v>
      </c>
      <c r="C214" s="52"/>
      <c r="E214" s="53"/>
    </row>
    <row r="215" spans="1:5" ht="15" thickBot="1" x14ac:dyDescent="0.4">
      <c r="A215" s="71">
        <v>214</v>
      </c>
      <c r="B215" s="89" t="s">
        <v>295</v>
      </c>
      <c r="C215" s="52"/>
      <c r="E215" s="53"/>
    </row>
    <row r="216" spans="1:5" ht="15.75" customHeight="1" thickBot="1" x14ac:dyDescent="0.4">
      <c r="A216" s="71">
        <v>215</v>
      </c>
      <c r="B216" s="90" t="s">
        <v>702</v>
      </c>
      <c r="C216" s="52"/>
      <c r="E216" s="53"/>
    </row>
    <row r="217" spans="1:5" ht="15" thickBot="1" x14ac:dyDescent="0.4">
      <c r="A217" s="71">
        <v>216</v>
      </c>
      <c r="B217" s="90" t="s">
        <v>296</v>
      </c>
      <c r="C217" s="52"/>
      <c r="E217" s="53"/>
    </row>
    <row r="218" spans="1:5" ht="15" customHeight="1" x14ac:dyDescent="0.35">
      <c r="A218" s="71">
        <v>217</v>
      </c>
      <c r="B218" s="95" t="s">
        <v>297</v>
      </c>
      <c r="C218" s="52"/>
      <c r="E218" s="53"/>
    </row>
    <row r="219" spans="1:5" ht="15.75" customHeight="1" thickBot="1" x14ac:dyDescent="0.4">
      <c r="A219" s="71">
        <v>218</v>
      </c>
      <c r="B219" s="97" t="s">
        <v>404</v>
      </c>
      <c r="C219" s="52"/>
      <c r="E219" s="53"/>
    </row>
    <row r="220" spans="1:5" ht="15" customHeight="1" x14ac:dyDescent="0.35">
      <c r="A220" s="71">
        <v>219</v>
      </c>
      <c r="B220" s="102" t="s">
        <v>298</v>
      </c>
      <c r="C220" s="52"/>
      <c r="E220" s="53"/>
    </row>
    <row r="221" spans="1:5" ht="15" customHeight="1" x14ac:dyDescent="0.35">
      <c r="A221" s="71">
        <v>220</v>
      </c>
      <c r="B221" s="97" t="s">
        <v>299</v>
      </c>
      <c r="C221" s="52"/>
      <c r="E221" s="53"/>
    </row>
    <row r="222" spans="1:5" ht="15.75" customHeight="1" thickBot="1" x14ac:dyDescent="0.4">
      <c r="A222" s="71">
        <v>221</v>
      </c>
      <c r="B222" s="97" t="s">
        <v>300</v>
      </c>
      <c r="C222" s="52"/>
      <c r="E222" s="53"/>
    </row>
    <row r="223" spans="1:5" ht="14.5" x14ac:dyDescent="0.35">
      <c r="A223" s="71">
        <v>222</v>
      </c>
      <c r="B223" s="102" t="s">
        <v>301</v>
      </c>
      <c r="C223" s="52"/>
      <c r="E223" s="53"/>
    </row>
    <row r="224" spans="1:5" ht="15" thickBot="1" x14ac:dyDescent="0.4">
      <c r="A224" s="71">
        <v>223</v>
      </c>
      <c r="B224" s="97" t="s">
        <v>263</v>
      </c>
      <c r="C224" s="52"/>
      <c r="E224" s="53"/>
    </row>
    <row r="225" spans="1:5" ht="15.75" customHeight="1" thickBot="1" x14ac:dyDescent="0.4">
      <c r="A225" s="71">
        <v>224</v>
      </c>
      <c r="B225" s="89" t="s">
        <v>302</v>
      </c>
      <c r="C225" s="52"/>
      <c r="E225" s="53"/>
    </row>
    <row r="226" spans="1:5" ht="15" thickBot="1" x14ac:dyDescent="0.4">
      <c r="A226" s="71">
        <v>225</v>
      </c>
      <c r="B226" s="97" t="s">
        <v>303</v>
      </c>
      <c r="C226" s="52"/>
      <c r="E226" s="53"/>
    </row>
    <row r="227" spans="1:5" ht="15.75" customHeight="1" thickBot="1" x14ac:dyDescent="0.4">
      <c r="A227" s="71">
        <v>226</v>
      </c>
      <c r="B227" s="89" t="s">
        <v>304</v>
      </c>
      <c r="C227" s="52"/>
      <c r="E227" s="53"/>
    </row>
    <row r="228" spans="1:5" ht="15" thickBot="1" x14ac:dyDescent="0.4">
      <c r="A228" s="71">
        <v>227</v>
      </c>
      <c r="B228" s="97" t="s">
        <v>305</v>
      </c>
      <c r="C228" s="52"/>
      <c r="E228" s="53"/>
    </row>
    <row r="229" spans="1:5" ht="15.75" customHeight="1" thickBot="1" x14ac:dyDescent="0.4">
      <c r="A229" s="71">
        <v>228</v>
      </c>
      <c r="B229" s="89" t="s">
        <v>306</v>
      </c>
      <c r="C229" s="52"/>
      <c r="E229" s="53"/>
    </row>
    <row r="230" spans="1:5" ht="15" customHeight="1" x14ac:dyDescent="0.35">
      <c r="A230" s="71">
        <v>229</v>
      </c>
      <c r="B230" s="97" t="s">
        <v>307</v>
      </c>
      <c r="C230" s="52"/>
      <c r="E230" s="53"/>
    </row>
    <row r="231" spans="1:5" ht="15" customHeight="1" x14ac:dyDescent="0.35">
      <c r="A231" s="71">
        <v>230</v>
      </c>
      <c r="B231" s="97" t="s">
        <v>308</v>
      </c>
      <c r="C231" s="52"/>
      <c r="E231" s="53"/>
    </row>
    <row r="232" spans="1:5" ht="15.75" customHeight="1" thickBot="1" x14ac:dyDescent="0.4">
      <c r="A232" s="71">
        <v>231</v>
      </c>
      <c r="B232" s="97" t="s">
        <v>309</v>
      </c>
      <c r="C232" s="52"/>
      <c r="E232" s="53"/>
    </row>
    <row r="233" spans="1:5" ht="15.75" customHeight="1" thickBot="1" x14ac:dyDescent="0.4">
      <c r="A233" s="71">
        <v>232</v>
      </c>
      <c r="B233" s="105" t="s">
        <v>474</v>
      </c>
      <c r="C233" s="52"/>
      <c r="E233" s="53"/>
    </row>
    <row r="234" spans="1:5" ht="15.75" customHeight="1" thickBot="1" x14ac:dyDescent="0.4">
      <c r="A234" s="71">
        <v>233</v>
      </c>
      <c r="B234" s="97" t="s">
        <v>419</v>
      </c>
      <c r="C234" s="52"/>
      <c r="E234" s="53"/>
    </row>
    <row r="235" spans="1:5" ht="15.75" customHeight="1" thickBot="1" x14ac:dyDescent="0.4">
      <c r="A235" s="71">
        <v>234</v>
      </c>
      <c r="B235" s="101" t="s">
        <v>310</v>
      </c>
      <c r="C235" s="52"/>
      <c r="E235" s="53"/>
    </row>
    <row r="236" spans="1:5" ht="15" thickBot="1" x14ac:dyDescent="0.4">
      <c r="A236" s="71">
        <v>235</v>
      </c>
      <c r="B236" s="88" t="s">
        <v>447</v>
      </c>
      <c r="C236" s="52"/>
      <c r="E236" s="53"/>
    </row>
    <row r="237" spans="1:5" ht="15.75" customHeight="1" thickBot="1" x14ac:dyDescent="0.4">
      <c r="A237" s="71">
        <v>236</v>
      </c>
      <c r="B237" s="101" t="s">
        <v>412</v>
      </c>
      <c r="C237" s="52"/>
      <c r="E237" s="53"/>
    </row>
    <row r="238" spans="1:5" ht="15.75" customHeight="1" thickBot="1" x14ac:dyDescent="0.4">
      <c r="A238" s="71">
        <v>237</v>
      </c>
      <c r="B238" s="97" t="s">
        <v>448</v>
      </c>
      <c r="C238" s="52"/>
      <c r="E238" s="53"/>
    </row>
    <row r="239" spans="1:5" ht="15" customHeight="1" x14ac:dyDescent="0.35">
      <c r="A239" s="71">
        <v>238</v>
      </c>
      <c r="B239" s="103" t="s">
        <v>413</v>
      </c>
      <c r="C239" s="52"/>
      <c r="E239" s="53"/>
    </row>
    <row r="240" spans="1:5" ht="15" customHeight="1" x14ac:dyDescent="0.35">
      <c r="A240" s="71">
        <v>239</v>
      </c>
      <c r="B240" s="97" t="s">
        <v>449</v>
      </c>
      <c r="C240" s="52"/>
      <c r="E240" s="53"/>
    </row>
    <row r="241" spans="1:5" ht="15.75" customHeight="1" thickBot="1" x14ac:dyDescent="0.4">
      <c r="A241" s="71">
        <v>240</v>
      </c>
      <c r="B241" s="97" t="s">
        <v>450</v>
      </c>
      <c r="C241" s="52"/>
      <c r="E241" s="53"/>
    </row>
    <row r="242" spans="1:5" ht="15" customHeight="1" x14ac:dyDescent="0.35">
      <c r="A242" s="71">
        <v>241</v>
      </c>
      <c r="B242" s="106" t="s">
        <v>414</v>
      </c>
      <c r="C242" s="52"/>
      <c r="E242" s="53"/>
    </row>
    <row r="243" spans="1:5" ht="15.75" customHeight="1" thickBot="1" x14ac:dyDescent="0.4">
      <c r="A243" s="71">
        <v>242</v>
      </c>
      <c r="B243" s="97" t="s">
        <v>552</v>
      </c>
      <c r="C243" s="52"/>
      <c r="E243" s="53"/>
    </row>
    <row r="244" spans="1:5" ht="15" thickBot="1" x14ac:dyDescent="0.4">
      <c r="A244" s="71">
        <v>243</v>
      </c>
      <c r="B244" s="128" t="s">
        <v>406</v>
      </c>
      <c r="C244" s="52"/>
      <c r="E244" s="53"/>
    </row>
    <row r="245" spans="1:5" ht="15" thickBot="1" x14ac:dyDescent="0.4">
      <c r="A245" s="71">
        <v>244</v>
      </c>
      <c r="B245" s="89" t="s">
        <v>278</v>
      </c>
      <c r="C245" s="52"/>
      <c r="E245" s="53"/>
    </row>
    <row r="246" spans="1:5" ht="15" thickBot="1" x14ac:dyDescent="0.4">
      <c r="A246" s="71">
        <v>245</v>
      </c>
      <c r="B246" s="90" t="s">
        <v>446</v>
      </c>
      <c r="C246" s="52"/>
      <c r="E246" s="53"/>
    </row>
    <row r="247" spans="1:5" ht="15" thickBot="1" x14ac:dyDescent="0.4">
      <c r="A247" s="71">
        <v>246</v>
      </c>
      <c r="B247" s="90" t="s">
        <v>280</v>
      </c>
      <c r="C247" s="52"/>
      <c r="E247" s="53"/>
    </row>
    <row r="248" spans="1:5" ht="15.75" customHeight="1" thickBot="1" x14ac:dyDescent="0.4">
      <c r="A248" s="71">
        <v>247</v>
      </c>
      <c r="B248" s="90" t="s">
        <v>282</v>
      </c>
      <c r="C248" s="52"/>
      <c r="E248" s="53"/>
    </row>
    <row r="249" spans="1:5" ht="15" customHeight="1" x14ac:dyDescent="0.35">
      <c r="A249" s="71">
        <v>248</v>
      </c>
      <c r="B249" s="97" t="s">
        <v>284</v>
      </c>
      <c r="C249" s="52"/>
      <c r="E249" s="53"/>
    </row>
    <row r="250" spans="1:5" ht="14.5" x14ac:dyDescent="0.35">
      <c r="A250" s="71">
        <v>249</v>
      </c>
      <c r="B250" s="147" t="s">
        <v>703</v>
      </c>
      <c r="C250" s="52"/>
      <c r="E250" s="53"/>
    </row>
    <row r="251" spans="1:5" ht="14.5" x14ac:dyDescent="0.35">
      <c r="A251" s="71">
        <v>250</v>
      </c>
      <c r="B251" s="95" t="s">
        <v>451</v>
      </c>
      <c r="C251" s="52"/>
      <c r="E251" s="53"/>
    </row>
    <row r="252" spans="1:5" ht="15" customHeight="1" x14ac:dyDescent="0.35">
      <c r="A252" s="71">
        <v>251</v>
      </c>
      <c r="B252" s="88" t="s">
        <v>401</v>
      </c>
      <c r="C252" s="52"/>
      <c r="E252" s="53"/>
    </row>
    <row r="253" spans="1:5" ht="15" customHeight="1" x14ac:dyDescent="0.35">
      <c r="A253" s="71">
        <v>252</v>
      </c>
      <c r="B253" s="88" t="s">
        <v>564</v>
      </c>
      <c r="C253" s="52"/>
      <c r="E253" s="53"/>
    </row>
    <row r="254" spans="1:5" ht="14.5" x14ac:dyDescent="0.35">
      <c r="A254" s="71">
        <v>253</v>
      </c>
      <c r="B254" s="88" t="s">
        <v>399</v>
      </c>
      <c r="C254" s="52"/>
      <c r="E254" s="53"/>
    </row>
    <row r="255" spans="1:5" ht="15.75" customHeight="1" thickBot="1" x14ac:dyDescent="0.4">
      <c r="A255" s="71">
        <v>254</v>
      </c>
      <c r="B255" s="88" t="s">
        <v>400</v>
      </c>
      <c r="C255" s="52"/>
      <c r="E255" s="53"/>
    </row>
    <row r="256" spans="1:5" ht="15" thickBot="1" x14ac:dyDescent="0.4">
      <c r="A256" s="71">
        <v>255</v>
      </c>
      <c r="B256" s="101" t="s">
        <v>311</v>
      </c>
      <c r="C256" s="52"/>
      <c r="E256" s="53"/>
    </row>
    <row r="257" spans="1:5" ht="15" customHeight="1" x14ac:dyDescent="0.35">
      <c r="A257" s="71">
        <v>256</v>
      </c>
      <c r="B257" s="149" t="s">
        <v>679</v>
      </c>
      <c r="C257" s="52"/>
      <c r="E257" s="53"/>
    </row>
    <row r="258" spans="1:5" ht="15" customHeight="1" x14ac:dyDescent="0.35">
      <c r="A258" s="71">
        <v>257</v>
      </c>
      <c r="B258" s="149" t="s">
        <v>693</v>
      </c>
      <c r="C258" s="52"/>
      <c r="E258" s="53"/>
    </row>
    <row r="259" spans="1:5" ht="29.25" customHeight="1" x14ac:dyDescent="0.35">
      <c r="A259" s="71">
        <v>258</v>
      </c>
      <c r="B259" s="88" t="s">
        <v>420</v>
      </c>
      <c r="C259" s="52"/>
      <c r="E259" s="53"/>
    </row>
    <row r="260" spans="1:5" ht="15" customHeight="1" x14ac:dyDescent="0.35">
      <c r="A260" s="71">
        <v>259</v>
      </c>
      <c r="B260" s="97" t="s">
        <v>407</v>
      </c>
      <c r="C260" s="52"/>
      <c r="E260" s="53"/>
    </row>
    <row r="261" spans="1:5" ht="15" customHeight="1" x14ac:dyDescent="0.35">
      <c r="A261" s="71">
        <v>260</v>
      </c>
      <c r="B261" s="148" t="s">
        <v>680</v>
      </c>
      <c r="C261" s="52"/>
      <c r="E261" s="53"/>
    </row>
    <row r="262" spans="1:5" ht="15" customHeight="1" x14ac:dyDescent="0.35">
      <c r="A262" s="71">
        <v>261</v>
      </c>
      <c r="B262" s="148" t="s">
        <v>502</v>
      </c>
      <c r="C262" s="52"/>
      <c r="E262" s="53"/>
    </row>
    <row r="263" spans="1:5" ht="15" customHeight="1" x14ac:dyDescent="0.35">
      <c r="A263" s="71">
        <v>262</v>
      </c>
      <c r="B263" s="88" t="s">
        <v>408</v>
      </c>
      <c r="C263" s="52"/>
      <c r="E263" s="53"/>
    </row>
    <row r="264" spans="1:5" ht="15" customHeight="1" x14ac:dyDescent="0.35">
      <c r="A264" s="71">
        <v>263</v>
      </c>
      <c r="B264" s="148" t="s">
        <v>689</v>
      </c>
      <c r="C264" s="52"/>
      <c r="E264" s="53"/>
    </row>
    <row r="265" spans="1:5" ht="15" customHeight="1" x14ac:dyDescent="0.35">
      <c r="A265" s="71">
        <v>264</v>
      </c>
      <c r="B265" s="148" t="s">
        <v>503</v>
      </c>
      <c r="C265" s="52"/>
      <c r="E265" s="53"/>
    </row>
    <row r="266" spans="1:5" ht="14.5" x14ac:dyDescent="0.35">
      <c r="A266" s="71">
        <v>265</v>
      </c>
      <c r="B266" s="88" t="s">
        <v>312</v>
      </c>
      <c r="C266" s="52"/>
      <c r="E266" s="53"/>
    </row>
    <row r="267" spans="1:5" ht="15" customHeight="1" x14ac:dyDescent="0.35">
      <c r="A267" s="71">
        <v>266</v>
      </c>
      <c r="B267" s="148" t="s">
        <v>682</v>
      </c>
      <c r="C267" s="52"/>
      <c r="E267" s="53"/>
    </row>
    <row r="268" spans="1:5" ht="15" customHeight="1" x14ac:dyDescent="0.35">
      <c r="A268" s="71">
        <v>267</v>
      </c>
      <c r="B268" s="130" t="s">
        <v>421</v>
      </c>
      <c r="C268" s="52"/>
      <c r="E268" s="53"/>
    </row>
    <row r="269" spans="1:5" ht="15" customHeight="1" x14ac:dyDescent="0.35">
      <c r="A269" s="71">
        <v>268</v>
      </c>
      <c r="B269" s="88" t="s">
        <v>521</v>
      </c>
      <c r="C269" s="52"/>
      <c r="E269" s="53"/>
    </row>
    <row r="270" spans="1:5" ht="15" customHeight="1" x14ac:dyDescent="0.35">
      <c r="A270" s="71">
        <v>269</v>
      </c>
      <c r="B270" s="148" t="s">
        <v>681</v>
      </c>
      <c r="C270" s="52"/>
      <c r="E270" s="53"/>
    </row>
    <row r="271" spans="1:5" ht="14.5" x14ac:dyDescent="0.35">
      <c r="A271" s="71">
        <v>270</v>
      </c>
      <c r="B271" s="95" t="s">
        <v>313</v>
      </c>
      <c r="C271" s="52"/>
      <c r="E271" s="53"/>
    </row>
    <row r="272" spans="1:5" ht="15" thickBot="1" x14ac:dyDescent="0.4">
      <c r="A272" s="71">
        <v>271</v>
      </c>
      <c r="B272" s="88" t="s">
        <v>314</v>
      </c>
      <c r="C272" s="52"/>
      <c r="E272" s="53"/>
    </row>
    <row r="273" spans="1:5" ht="15" thickBot="1" x14ac:dyDescent="0.4">
      <c r="A273" s="71">
        <v>272</v>
      </c>
      <c r="B273" s="107" t="s">
        <v>315</v>
      </c>
      <c r="C273" s="52"/>
      <c r="E273" s="53"/>
    </row>
    <row r="274" spans="1:5" ht="15.75" customHeight="1" thickBot="1" x14ac:dyDescent="0.4">
      <c r="A274" s="71">
        <v>273</v>
      </c>
      <c r="B274" s="108" t="s">
        <v>409</v>
      </c>
      <c r="C274" s="52"/>
      <c r="E274" s="53"/>
    </row>
    <row r="275" spans="1:5" ht="14.5" x14ac:dyDescent="0.35">
      <c r="A275" s="71">
        <v>274</v>
      </c>
      <c r="B275" s="109" t="s">
        <v>316</v>
      </c>
      <c r="C275" s="52"/>
      <c r="E275" s="53"/>
    </row>
    <row r="276" spans="1:5" ht="14.5" x14ac:dyDescent="0.35">
      <c r="A276" s="71">
        <v>275</v>
      </c>
      <c r="B276" s="134" t="s">
        <v>522</v>
      </c>
      <c r="C276" s="52"/>
      <c r="E276" s="53"/>
    </row>
    <row r="277" spans="1:5" ht="15.75" customHeight="1" thickBot="1" x14ac:dyDescent="0.4">
      <c r="A277" s="71">
        <v>276</v>
      </c>
      <c r="B277" s="129" t="s">
        <v>523</v>
      </c>
      <c r="C277" s="52"/>
      <c r="E277" s="53"/>
    </row>
    <row r="278" spans="1:5" ht="15" customHeight="1" x14ac:dyDescent="0.35">
      <c r="A278" s="71">
        <v>277</v>
      </c>
      <c r="B278" s="147" t="s">
        <v>678</v>
      </c>
      <c r="C278" s="52"/>
      <c r="E278" s="53"/>
    </row>
    <row r="279" spans="1:5" ht="14.5" x14ac:dyDescent="0.35">
      <c r="A279" s="71">
        <v>278</v>
      </c>
      <c r="B279" s="88" t="s">
        <v>545</v>
      </c>
      <c r="C279" s="56"/>
      <c r="E279" s="53"/>
    </row>
    <row r="280" spans="1:5" ht="15" thickBot="1" x14ac:dyDescent="0.4">
      <c r="A280" s="71">
        <v>279</v>
      </c>
      <c r="B280" s="88" t="s">
        <v>317</v>
      </c>
      <c r="C280" s="52"/>
      <c r="E280" s="53"/>
    </row>
    <row r="281" spans="1:5" ht="15" thickBot="1" x14ac:dyDescent="0.4">
      <c r="A281" s="71">
        <v>280</v>
      </c>
      <c r="B281" s="98" t="s">
        <v>318</v>
      </c>
      <c r="C281" s="52"/>
      <c r="E281" s="53"/>
    </row>
    <row r="282" spans="1:5" ht="15" customHeight="1" x14ac:dyDescent="0.35">
      <c r="A282" s="71">
        <v>281</v>
      </c>
      <c r="B282" s="110" t="s">
        <v>525</v>
      </c>
      <c r="C282" s="52"/>
      <c r="E282" s="53"/>
    </row>
    <row r="283" spans="1:5" ht="14.5" x14ac:dyDescent="0.35">
      <c r="A283" s="71">
        <v>282</v>
      </c>
      <c r="B283" s="88" t="s">
        <v>319</v>
      </c>
      <c r="C283" s="52"/>
      <c r="E283" s="53"/>
    </row>
    <row r="284" spans="1:5" ht="15" customHeight="1" x14ac:dyDescent="0.35">
      <c r="A284" s="71">
        <v>283</v>
      </c>
      <c r="B284" s="111" t="s">
        <v>709</v>
      </c>
      <c r="C284" s="52"/>
      <c r="E284" s="53"/>
    </row>
    <row r="285" spans="1:5" ht="14.5" x14ac:dyDescent="0.35">
      <c r="A285" s="71">
        <v>284</v>
      </c>
      <c r="B285" s="112"/>
      <c r="C285" s="52"/>
      <c r="E285" s="53"/>
    </row>
    <row r="286" spans="1:5" ht="14.5" x14ac:dyDescent="0.35">
      <c r="A286" s="71">
        <v>285</v>
      </c>
      <c r="B286" s="111" t="s">
        <v>320</v>
      </c>
      <c r="C286" s="52"/>
      <c r="E286" s="53"/>
    </row>
    <row r="287" spans="1:5" ht="15" customHeight="1" x14ac:dyDescent="0.35">
      <c r="A287" s="71">
        <v>286</v>
      </c>
      <c r="B287" s="131" t="s">
        <v>424</v>
      </c>
      <c r="C287" s="52"/>
      <c r="E287" s="53"/>
    </row>
    <row r="288" spans="1:5" ht="15" customHeight="1" x14ac:dyDescent="0.35">
      <c r="A288" s="71">
        <v>287</v>
      </c>
      <c r="B288" s="131" t="s">
        <v>746</v>
      </c>
      <c r="C288" s="52"/>
      <c r="E288" s="53"/>
    </row>
    <row r="289" spans="1:5" ht="15" customHeight="1" x14ac:dyDescent="0.35">
      <c r="A289" s="71">
        <v>288</v>
      </c>
      <c r="B289" s="131" t="s">
        <v>710</v>
      </c>
      <c r="C289" s="52"/>
      <c r="E289" s="53"/>
    </row>
    <row r="290" spans="1:5" ht="15" customHeight="1" x14ac:dyDescent="0.35">
      <c r="A290" s="71">
        <v>289</v>
      </c>
      <c r="B290" s="111" t="s">
        <v>749</v>
      </c>
      <c r="C290" s="52"/>
      <c r="E290" s="53"/>
    </row>
    <row r="291" spans="1:5" ht="15" customHeight="1" x14ac:dyDescent="0.35">
      <c r="A291" s="71">
        <v>290</v>
      </c>
      <c r="B291" s="111" t="s">
        <v>423</v>
      </c>
      <c r="C291" s="52"/>
      <c r="E291" s="53"/>
    </row>
    <row r="292" spans="1:5" ht="15" customHeight="1" x14ac:dyDescent="0.35">
      <c r="A292" s="71">
        <v>291</v>
      </c>
      <c r="B292" s="111" t="s">
        <v>747</v>
      </c>
      <c r="C292" s="52"/>
      <c r="E292" s="53"/>
    </row>
    <row r="293" spans="1:5" ht="15" customHeight="1" x14ac:dyDescent="0.35">
      <c r="A293" s="71">
        <v>292</v>
      </c>
      <c r="B293" s="111" t="s">
        <v>704</v>
      </c>
      <c r="C293" s="52"/>
      <c r="E293" s="53"/>
    </row>
    <row r="294" spans="1:5" ht="15" customHeight="1" x14ac:dyDescent="0.35">
      <c r="A294" s="71">
        <v>293</v>
      </c>
      <c r="B294" s="111" t="s">
        <v>750</v>
      </c>
      <c r="C294" s="52"/>
      <c r="E294" s="53"/>
    </row>
    <row r="295" spans="1:5" ht="14.5" x14ac:dyDescent="0.35">
      <c r="A295" s="71">
        <v>294</v>
      </c>
      <c r="B295" s="88" t="s">
        <v>452</v>
      </c>
      <c r="C295" s="52"/>
      <c r="E295" s="53"/>
    </row>
    <row r="296" spans="1:5" ht="15" customHeight="1" x14ac:dyDescent="0.35">
      <c r="A296" s="71">
        <v>295</v>
      </c>
      <c r="B296" s="111" t="s">
        <v>528</v>
      </c>
      <c r="C296" s="52"/>
      <c r="E296" s="53"/>
    </row>
    <row r="297" spans="1:5" ht="14.5" x14ac:dyDescent="0.35">
      <c r="A297" s="71">
        <v>296</v>
      </c>
      <c r="B297" s="88" t="s">
        <v>542</v>
      </c>
      <c r="C297" s="52"/>
      <c r="E297" s="53"/>
    </row>
    <row r="298" spans="1:5" ht="26" x14ac:dyDescent="0.35">
      <c r="A298" s="71">
        <v>297</v>
      </c>
      <c r="B298" s="88" t="s">
        <v>541</v>
      </c>
      <c r="C298" s="52"/>
      <c r="E298" s="53"/>
    </row>
    <row r="299" spans="1:5" ht="15" customHeight="1" x14ac:dyDescent="0.35">
      <c r="A299" s="71">
        <v>298</v>
      </c>
      <c r="B299" s="97" t="s">
        <v>504</v>
      </c>
      <c r="C299" s="52"/>
      <c r="E299" s="53"/>
    </row>
    <row r="300" spans="1:5" ht="15.75" customHeight="1" thickBot="1" x14ac:dyDescent="0.4">
      <c r="A300" s="71">
        <v>299</v>
      </c>
      <c r="B300" s="113" t="s">
        <v>321</v>
      </c>
      <c r="C300" s="52"/>
      <c r="E300" s="53"/>
    </row>
    <row r="301" spans="1:5" ht="15" thickBot="1" x14ac:dyDescent="0.4">
      <c r="A301" s="71">
        <v>300</v>
      </c>
      <c r="B301" s="114" t="s">
        <v>322</v>
      </c>
      <c r="C301" s="52"/>
      <c r="E301" s="53"/>
    </row>
    <row r="302" spans="1:5" ht="14.5" x14ac:dyDescent="0.35">
      <c r="A302" s="71">
        <v>301</v>
      </c>
      <c r="B302" s="115" t="s">
        <v>554</v>
      </c>
      <c r="C302" s="52"/>
      <c r="E302" s="53"/>
    </row>
    <row r="303" spans="1:5" ht="15" customHeight="1" x14ac:dyDescent="0.35">
      <c r="A303" s="71">
        <v>302</v>
      </c>
      <c r="B303" s="97" t="s">
        <v>527</v>
      </c>
      <c r="C303" s="52"/>
      <c r="E303" s="53"/>
    </row>
    <row r="304" spans="1:5" ht="15" customHeight="1" x14ac:dyDescent="0.35">
      <c r="A304" s="71">
        <v>303</v>
      </c>
      <c r="B304" s="116" t="s">
        <v>748</v>
      </c>
      <c r="C304" s="52"/>
      <c r="E304" s="53"/>
    </row>
    <row r="305" spans="1:5" ht="15" customHeight="1" x14ac:dyDescent="0.35">
      <c r="A305" s="71">
        <v>304</v>
      </c>
      <c r="B305" s="117" t="s">
        <v>753</v>
      </c>
      <c r="C305" s="52"/>
      <c r="E305" s="53"/>
    </row>
    <row r="306" spans="1:5" ht="15" customHeight="1" x14ac:dyDescent="0.35">
      <c r="A306" s="71">
        <v>305</v>
      </c>
      <c r="B306" s="117" t="s">
        <v>754</v>
      </c>
      <c r="C306" s="52"/>
      <c r="E306" s="53"/>
    </row>
    <row r="307" spans="1:5" ht="15" customHeight="1" x14ac:dyDescent="0.35">
      <c r="A307" s="71">
        <v>306</v>
      </c>
      <c r="B307" s="116" t="s">
        <v>755</v>
      </c>
      <c r="C307" s="52"/>
      <c r="E307" s="53"/>
    </row>
    <row r="308" spans="1:5" ht="15" customHeight="1" x14ac:dyDescent="0.35">
      <c r="A308" s="71">
        <v>307</v>
      </c>
      <c r="B308" s="116" t="s">
        <v>535</v>
      </c>
      <c r="C308" s="52"/>
      <c r="E308" s="53"/>
    </row>
    <row r="309" spans="1:5" ht="15" customHeight="1" x14ac:dyDescent="0.35">
      <c r="A309" s="71">
        <v>308</v>
      </c>
      <c r="B309" s="116" t="s">
        <v>711</v>
      </c>
      <c r="C309" s="52"/>
      <c r="E309" s="53"/>
    </row>
    <row r="310" spans="1:5" ht="15" thickBot="1" x14ac:dyDescent="0.4">
      <c r="A310" s="71">
        <v>309</v>
      </c>
      <c r="B310" s="116" t="s">
        <v>323</v>
      </c>
      <c r="C310" s="52"/>
      <c r="E310" s="53"/>
    </row>
    <row r="311" spans="1:5" ht="15" customHeight="1" x14ac:dyDescent="0.35">
      <c r="A311" s="71">
        <v>310</v>
      </c>
      <c r="B311" s="115" t="s">
        <v>538</v>
      </c>
      <c r="C311" s="52"/>
      <c r="E311" s="53"/>
    </row>
    <row r="312" spans="1:5" ht="15" customHeight="1" x14ac:dyDescent="0.35">
      <c r="A312" s="71">
        <v>311</v>
      </c>
      <c r="B312" s="118" t="s">
        <v>529</v>
      </c>
      <c r="C312" s="52"/>
      <c r="E312" s="53"/>
    </row>
    <row r="313" spans="1:5" ht="15" customHeight="1" x14ac:dyDescent="0.35">
      <c r="A313" s="71">
        <v>312</v>
      </c>
      <c r="B313" s="119" t="s">
        <v>531</v>
      </c>
      <c r="C313" s="52"/>
      <c r="E313" s="53"/>
    </row>
    <row r="314" spans="1:5" ht="15.75" customHeight="1" thickBot="1" x14ac:dyDescent="0.4">
      <c r="A314" s="71">
        <v>313</v>
      </c>
      <c r="B314" s="120" t="s">
        <v>532</v>
      </c>
      <c r="C314" s="52"/>
      <c r="E314" s="53"/>
    </row>
    <row r="315" spans="1:5" ht="15" customHeight="1" x14ac:dyDescent="0.35">
      <c r="A315" s="71">
        <v>314</v>
      </c>
      <c r="B315" s="121" t="s">
        <v>539</v>
      </c>
      <c r="C315" s="52"/>
      <c r="E315" s="53"/>
    </row>
    <row r="316" spans="1:5" ht="15" customHeight="1" x14ac:dyDescent="0.35">
      <c r="A316" s="71">
        <v>315</v>
      </c>
      <c r="B316" s="97" t="s">
        <v>530</v>
      </c>
      <c r="C316" s="52"/>
      <c r="E316" s="53"/>
    </row>
    <row r="317" spans="1:5" ht="15" customHeight="1" x14ac:dyDescent="0.35">
      <c r="A317" s="71">
        <v>316</v>
      </c>
      <c r="B317" s="116" t="s">
        <v>748</v>
      </c>
      <c r="C317" s="52"/>
      <c r="E317" s="53"/>
    </row>
    <row r="318" spans="1:5" ht="15" customHeight="1" x14ac:dyDescent="0.35">
      <c r="A318" s="71">
        <v>317</v>
      </c>
      <c r="B318" s="116" t="s">
        <v>534</v>
      </c>
      <c r="C318" s="52"/>
      <c r="E318" s="53"/>
    </row>
    <row r="319" spans="1:5" ht="15.75" customHeight="1" thickBot="1" x14ac:dyDescent="0.4">
      <c r="A319" s="71">
        <v>318</v>
      </c>
      <c r="B319" s="120" t="s">
        <v>324</v>
      </c>
      <c r="C319" s="52"/>
      <c r="E319" s="53"/>
    </row>
    <row r="320" spans="1:5" ht="14.5" x14ac:dyDescent="0.35">
      <c r="A320" s="71">
        <v>319</v>
      </c>
      <c r="B320" s="121" t="s">
        <v>540</v>
      </c>
      <c r="C320" s="52"/>
      <c r="E320" s="53"/>
    </row>
    <row r="321" spans="1:5" ht="15" customHeight="1" x14ac:dyDescent="0.35">
      <c r="A321" s="71">
        <v>320</v>
      </c>
      <c r="B321" s="97" t="s">
        <v>533</v>
      </c>
      <c r="C321" s="52"/>
      <c r="E321" s="53"/>
    </row>
    <row r="322" spans="1:5" ht="15" customHeight="1" x14ac:dyDescent="0.35">
      <c r="A322" s="71">
        <v>321</v>
      </c>
      <c r="B322" s="116" t="s">
        <v>751</v>
      </c>
      <c r="C322" s="52"/>
      <c r="E322" s="53"/>
    </row>
    <row r="323" spans="1:5" ht="15" customHeight="1" x14ac:dyDescent="0.35">
      <c r="A323" s="71">
        <v>322</v>
      </c>
      <c r="B323" s="116" t="s">
        <v>752</v>
      </c>
      <c r="C323" s="52"/>
      <c r="E323" s="53"/>
    </row>
    <row r="324" spans="1:5" ht="15" customHeight="1" x14ac:dyDescent="0.35">
      <c r="A324" s="71">
        <v>323</v>
      </c>
      <c r="B324" s="116" t="s">
        <v>536</v>
      </c>
      <c r="C324" s="52"/>
      <c r="E324" s="53"/>
    </row>
    <row r="325" spans="1:5" ht="25.5" thickBot="1" x14ac:dyDescent="0.4">
      <c r="A325" s="71">
        <v>324</v>
      </c>
      <c r="B325" s="126" t="s">
        <v>378</v>
      </c>
      <c r="C325" s="52"/>
      <c r="E325" s="53"/>
    </row>
    <row r="326" spans="1:5" ht="14.5" x14ac:dyDescent="0.35">
      <c r="A326" s="71">
        <v>325</v>
      </c>
      <c r="B326" s="88" t="s">
        <v>453</v>
      </c>
      <c r="C326" s="52"/>
      <c r="E326" s="53"/>
    </row>
    <row r="327" spans="1:5" ht="15" customHeight="1" x14ac:dyDescent="0.35">
      <c r="A327" s="71">
        <v>326</v>
      </c>
      <c r="B327" s="88" t="s">
        <v>514</v>
      </c>
      <c r="C327" s="52"/>
      <c r="E327" s="53"/>
    </row>
    <row r="328" spans="1:5" ht="12.75" customHeight="1" x14ac:dyDescent="0.35">
      <c r="A328" s="71">
        <v>327</v>
      </c>
      <c r="B328" s="88" t="s">
        <v>537</v>
      </c>
      <c r="C328" s="52"/>
      <c r="E328" s="53"/>
    </row>
    <row r="329" spans="1:5" ht="13.5" customHeight="1" x14ac:dyDescent="0.35">
      <c r="A329" s="71">
        <v>328</v>
      </c>
      <c r="B329" s="97" t="s">
        <v>546</v>
      </c>
      <c r="C329" s="52"/>
      <c r="E329" s="53"/>
    </row>
    <row r="330" spans="1:5" ht="15" customHeight="1" x14ac:dyDescent="0.35">
      <c r="A330" s="71">
        <v>329</v>
      </c>
      <c r="B330" s="149" t="s">
        <v>683</v>
      </c>
      <c r="C330" s="52"/>
      <c r="E330" s="53"/>
    </row>
    <row r="331" spans="1:5" ht="15" customHeight="1" x14ac:dyDescent="0.35">
      <c r="A331" s="71">
        <v>330</v>
      </c>
      <c r="B331" s="88" t="s">
        <v>556</v>
      </c>
      <c r="C331" s="52"/>
      <c r="E331" s="53"/>
    </row>
    <row r="332" spans="1:5" ht="15" customHeight="1" x14ac:dyDescent="0.35">
      <c r="A332" s="71">
        <v>331</v>
      </c>
      <c r="B332" s="95" t="s">
        <v>722</v>
      </c>
      <c r="C332" s="52"/>
      <c r="E332" s="53"/>
    </row>
    <row r="333" spans="1:5" ht="15" customHeight="1" x14ac:dyDescent="0.35">
      <c r="A333" s="71">
        <v>332</v>
      </c>
      <c r="B333" s="97" t="s">
        <v>557</v>
      </c>
      <c r="C333" s="52"/>
      <c r="E333" s="53"/>
    </row>
    <row r="334" spans="1:5" ht="15" customHeight="1" x14ac:dyDescent="0.35">
      <c r="A334" s="71">
        <v>333</v>
      </c>
      <c r="B334" s="97" t="s">
        <v>544</v>
      </c>
      <c r="C334" s="52"/>
      <c r="E334" s="53"/>
    </row>
    <row r="335" spans="1:5" ht="14.5" x14ac:dyDescent="0.35">
      <c r="A335" s="71">
        <v>334</v>
      </c>
      <c r="B335" s="122" t="s">
        <v>325</v>
      </c>
      <c r="C335" s="52"/>
      <c r="E335" s="53"/>
    </row>
    <row r="336" spans="1:5" ht="14.5" x14ac:dyDescent="0.35">
      <c r="A336" s="71">
        <v>335</v>
      </c>
      <c r="B336" s="122" t="s">
        <v>326</v>
      </c>
      <c r="C336" s="52"/>
      <c r="E336" s="53"/>
    </row>
    <row r="337" spans="1:5" ht="14.5" x14ac:dyDescent="0.35">
      <c r="A337" s="71">
        <v>336</v>
      </c>
      <c r="B337" s="122" t="s">
        <v>327</v>
      </c>
      <c r="C337" s="52"/>
      <c r="E337" s="53"/>
    </row>
    <row r="338" spans="1:5" ht="14.5" x14ac:dyDescent="0.35">
      <c r="A338" s="71">
        <v>337</v>
      </c>
      <c r="B338" s="122" t="s">
        <v>328</v>
      </c>
      <c r="C338" s="52"/>
      <c r="E338" s="53"/>
    </row>
    <row r="339" spans="1:5" ht="14.5" x14ac:dyDescent="0.35">
      <c r="A339" s="71">
        <v>338</v>
      </c>
      <c r="B339" s="122" t="s">
        <v>329</v>
      </c>
      <c r="C339" s="52"/>
      <c r="E339" s="53"/>
    </row>
    <row r="340" spans="1:5" ht="14.5" x14ac:dyDescent="0.35">
      <c r="A340" s="71">
        <v>339</v>
      </c>
      <c r="B340" s="122" t="s">
        <v>330</v>
      </c>
      <c r="C340" s="52"/>
      <c r="E340" s="53"/>
    </row>
    <row r="341" spans="1:5" ht="14.5" x14ac:dyDescent="0.35">
      <c r="A341" s="71">
        <v>340</v>
      </c>
      <c r="B341" s="122" t="s">
        <v>331</v>
      </c>
      <c r="C341" s="52"/>
      <c r="E341" s="53"/>
    </row>
    <row r="342" spans="1:5" ht="14.5" x14ac:dyDescent="0.35">
      <c r="A342" s="71">
        <v>341</v>
      </c>
      <c r="B342" s="122" t="s">
        <v>332</v>
      </c>
      <c r="C342" s="52"/>
      <c r="E342" s="53"/>
    </row>
    <row r="343" spans="1:5" ht="14.5" x14ac:dyDescent="0.35">
      <c r="A343" s="71">
        <v>342</v>
      </c>
      <c r="B343" s="122" t="s">
        <v>333</v>
      </c>
      <c r="C343" s="52"/>
      <c r="E343" s="53"/>
    </row>
    <row r="344" spans="1:5" ht="14.5" x14ac:dyDescent="0.35">
      <c r="A344" s="71">
        <v>343</v>
      </c>
      <c r="B344" s="122" t="s">
        <v>334</v>
      </c>
      <c r="C344" s="52"/>
      <c r="E344" s="53"/>
    </row>
    <row r="345" spans="1:5" ht="14.5" x14ac:dyDescent="0.35">
      <c r="A345" s="71">
        <v>344</v>
      </c>
      <c r="B345" s="122" t="s">
        <v>335</v>
      </c>
      <c r="C345" s="52"/>
      <c r="E345" s="53"/>
    </row>
    <row r="346" spans="1:5" ht="14.5" x14ac:dyDescent="0.35">
      <c r="A346" s="71">
        <v>345</v>
      </c>
      <c r="B346" s="122" t="s">
        <v>336</v>
      </c>
      <c r="C346" s="52"/>
      <c r="E346" s="53"/>
    </row>
    <row r="347" spans="1:5" ht="14.5" x14ac:dyDescent="0.35">
      <c r="A347" s="71">
        <v>346</v>
      </c>
      <c r="B347" s="122" t="s">
        <v>337</v>
      </c>
      <c r="C347" s="52"/>
      <c r="E347" s="53"/>
    </row>
    <row r="348" spans="1:5" ht="14.5" x14ac:dyDescent="0.35">
      <c r="A348" s="71">
        <v>347</v>
      </c>
      <c r="B348" s="122" t="s">
        <v>338</v>
      </c>
      <c r="C348" s="52"/>
      <c r="E348" s="53"/>
    </row>
    <row r="349" spans="1:5" ht="14.5" x14ac:dyDescent="0.35">
      <c r="A349" s="71">
        <v>348</v>
      </c>
      <c r="B349" s="122" t="s">
        <v>339</v>
      </c>
      <c r="C349" s="52"/>
      <c r="E349" s="53"/>
    </row>
    <row r="350" spans="1:5" ht="14.5" x14ac:dyDescent="0.35">
      <c r="A350" s="71">
        <v>349</v>
      </c>
      <c r="B350" s="122" t="s">
        <v>340</v>
      </c>
      <c r="C350" s="52"/>
      <c r="E350" s="53"/>
    </row>
    <row r="351" spans="1:5" ht="14.5" x14ac:dyDescent="0.35">
      <c r="A351" s="71">
        <v>350</v>
      </c>
      <c r="B351" s="122" t="s">
        <v>341</v>
      </c>
      <c r="C351" s="52"/>
      <c r="E351" s="53"/>
    </row>
    <row r="352" spans="1:5" ht="14.5" x14ac:dyDescent="0.35">
      <c r="A352" s="71">
        <v>351</v>
      </c>
      <c r="B352" s="122" t="s">
        <v>342</v>
      </c>
      <c r="C352" s="52"/>
      <c r="E352" s="53"/>
    </row>
    <row r="353" spans="1:5" ht="14.5" x14ac:dyDescent="0.35">
      <c r="A353" s="71">
        <v>352</v>
      </c>
      <c r="B353" s="122" t="s">
        <v>343</v>
      </c>
      <c r="C353" s="52"/>
      <c r="E353" s="53"/>
    </row>
    <row r="354" spans="1:5" ht="14.5" x14ac:dyDescent="0.35">
      <c r="A354" s="71">
        <v>353</v>
      </c>
      <c r="B354" s="122" t="s">
        <v>344</v>
      </c>
      <c r="C354" s="52"/>
      <c r="E354" s="53"/>
    </row>
    <row r="355" spans="1:5" ht="14.5" x14ac:dyDescent="0.35">
      <c r="A355" s="71">
        <v>354</v>
      </c>
      <c r="B355" s="122" t="s">
        <v>345</v>
      </c>
      <c r="C355" s="52"/>
      <c r="E355" s="53"/>
    </row>
    <row r="356" spans="1:5" ht="14.5" x14ac:dyDescent="0.35">
      <c r="A356" s="71">
        <v>355</v>
      </c>
      <c r="B356" s="122" t="s">
        <v>346</v>
      </c>
      <c r="C356" s="52"/>
      <c r="E356" s="53"/>
    </row>
    <row r="357" spans="1:5" ht="14.5" x14ac:dyDescent="0.35">
      <c r="A357" s="71">
        <v>356</v>
      </c>
      <c r="B357" s="122" t="s">
        <v>347</v>
      </c>
      <c r="C357" s="52"/>
      <c r="E357" s="53"/>
    </row>
    <row r="358" spans="1:5" ht="14.5" x14ac:dyDescent="0.35">
      <c r="A358" s="71">
        <v>357</v>
      </c>
      <c r="B358" s="122" t="s">
        <v>348</v>
      </c>
      <c r="C358" s="52"/>
      <c r="E358" s="53"/>
    </row>
    <row r="359" spans="1:5" ht="14.5" x14ac:dyDescent="0.35">
      <c r="A359" s="71">
        <v>358</v>
      </c>
      <c r="B359" s="122" t="s">
        <v>349</v>
      </c>
      <c r="C359" s="52"/>
      <c r="E359" s="53"/>
    </row>
    <row r="360" spans="1:5" ht="14.5" x14ac:dyDescent="0.35">
      <c r="A360" s="71">
        <v>359</v>
      </c>
      <c r="B360" s="122" t="s">
        <v>350</v>
      </c>
      <c r="C360" s="52"/>
      <c r="E360" s="53"/>
    </row>
    <row r="361" spans="1:5" ht="14.5" x14ac:dyDescent="0.35">
      <c r="A361" s="71">
        <v>360</v>
      </c>
      <c r="B361" s="122" t="s">
        <v>351</v>
      </c>
      <c r="C361" s="52"/>
      <c r="E361" s="53"/>
    </row>
    <row r="362" spans="1:5" ht="14.5" x14ac:dyDescent="0.35">
      <c r="A362" s="71">
        <v>361</v>
      </c>
      <c r="B362" s="122" t="s">
        <v>352</v>
      </c>
      <c r="C362" s="52"/>
      <c r="E362" s="53"/>
    </row>
    <row r="363" spans="1:5" ht="14.5" x14ac:dyDescent="0.35">
      <c r="A363" s="71">
        <v>362</v>
      </c>
      <c r="B363" s="122" t="s">
        <v>353</v>
      </c>
      <c r="C363" s="52"/>
      <c r="E363" s="53"/>
    </row>
    <row r="364" spans="1:5" ht="14.5" x14ac:dyDescent="0.35">
      <c r="A364" s="71">
        <v>363</v>
      </c>
      <c r="B364" s="122" t="s">
        <v>354</v>
      </c>
      <c r="C364" s="52"/>
      <c r="E364" s="53"/>
    </row>
    <row r="365" spans="1:5" ht="14.5" x14ac:dyDescent="0.35">
      <c r="A365" s="71">
        <v>364</v>
      </c>
      <c r="B365" s="122" t="s">
        <v>355</v>
      </c>
      <c r="C365" s="52"/>
      <c r="E365" s="53"/>
    </row>
    <row r="366" spans="1:5" ht="14.5" x14ac:dyDescent="0.35">
      <c r="A366" s="71">
        <v>365</v>
      </c>
      <c r="B366" s="122" t="s">
        <v>356</v>
      </c>
      <c r="C366" s="52"/>
      <c r="E366" s="53"/>
    </row>
    <row r="367" spans="1:5" ht="14.5" x14ac:dyDescent="0.35">
      <c r="A367" s="71">
        <v>366</v>
      </c>
      <c r="B367" s="122" t="s">
        <v>721</v>
      </c>
      <c r="C367" s="52"/>
      <c r="E367" s="53"/>
    </row>
    <row r="368" spans="1:5" ht="14.5" x14ac:dyDescent="0.35">
      <c r="A368" s="71">
        <v>367</v>
      </c>
      <c r="B368" s="123" t="s">
        <v>357</v>
      </c>
      <c r="C368" s="52"/>
      <c r="E368" s="53"/>
    </row>
    <row r="369" spans="1:5" ht="14.5" x14ac:dyDescent="0.35">
      <c r="A369" s="71">
        <v>368</v>
      </c>
      <c r="B369" s="123" t="s">
        <v>358</v>
      </c>
      <c r="C369" s="52"/>
      <c r="E369" s="53"/>
    </row>
    <row r="370" spans="1:5" ht="14.5" x14ac:dyDescent="0.35">
      <c r="A370" s="71">
        <v>369</v>
      </c>
      <c r="B370" s="122" t="s">
        <v>359</v>
      </c>
      <c r="C370" s="52"/>
      <c r="E370" s="53"/>
    </row>
    <row r="371" spans="1:5" ht="14.5" x14ac:dyDescent="0.35">
      <c r="A371" s="71">
        <v>370</v>
      </c>
      <c r="B371" s="122" t="s">
        <v>360</v>
      </c>
      <c r="C371" s="52"/>
      <c r="E371" s="53"/>
    </row>
    <row r="372" spans="1:5" ht="14.5" x14ac:dyDescent="0.35">
      <c r="A372" s="71">
        <v>371</v>
      </c>
      <c r="B372" s="122" t="s">
        <v>361</v>
      </c>
      <c r="C372" s="52"/>
      <c r="E372" s="53"/>
    </row>
    <row r="373" spans="1:5" ht="14.5" x14ac:dyDescent="0.35">
      <c r="A373" s="71">
        <v>372</v>
      </c>
      <c r="B373" s="122" t="s">
        <v>362</v>
      </c>
      <c r="C373" s="52"/>
      <c r="E373" s="53"/>
    </row>
    <row r="374" spans="1:5" ht="14.5" x14ac:dyDescent="0.35">
      <c r="A374" s="71">
        <v>373</v>
      </c>
      <c r="B374" s="122" t="s">
        <v>363</v>
      </c>
      <c r="C374" s="52"/>
      <c r="E374" s="53"/>
    </row>
    <row r="375" spans="1:5" ht="14.5" x14ac:dyDescent="0.35">
      <c r="A375" s="71">
        <v>374</v>
      </c>
      <c r="B375" s="122" t="s">
        <v>364</v>
      </c>
      <c r="C375" s="52"/>
      <c r="E375" s="53"/>
    </row>
    <row r="376" spans="1:5" ht="14.5" x14ac:dyDescent="0.35">
      <c r="A376" s="71">
        <v>375</v>
      </c>
      <c r="B376" s="122" t="s">
        <v>365</v>
      </c>
      <c r="C376" s="52"/>
      <c r="E376" s="53"/>
    </row>
    <row r="377" spans="1:5" ht="15" customHeight="1" x14ac:dyDescent="0.35">
      <c r="A377" s="71">
        <v>376</v>
      </c>
      <c r="B377" s="122" t="s">
        <v>366</v>
      </c>
      <c r="C377" s="52"/>
      <c r="E377" s="53"/>
    </row>
    <row r="378" spans="1:5" ht="15" customHeight="1" x14ac:dyDescent="0.35">
      <c r="A378" s="71">
        <v>377</v>
      </c>
      <c r="B378" s="122" t="s">
        <v>367</v>
      </c>
      <c r="C378" s="52"/>
      <c r="E378" s="53"/>
    </row>
    <row r="379" spans="1:5" ht="15" customHeight="1" x14ac:dyDescent="0.35">
      <c r="A379" s="71">
        <v>378</v>
      </c>
      <c r="B379" s="122"/>
      <c r="C379" s="52"/>
      <c r="E379" s="53"/>
    </row>
    <row r="380" spans="1:5" ht="14.5" x14ac:dyDescent="0.35">
      <c r="A380" s="71">
        <v>379</v>
      </c>
      <c r="B380" s="122" t="s">
        <v>368</v>
      </c>
      <c r="C380" s="52"/>
      <c r="E380" s="53"/>
    </row>
    <row r="381" spans="1:5" ht="14.5" x14ac:dyDescent="0.35">
      <c r="A381" s="71">
        <v>380</v>
      </c>
      <c r="B381" s="122" t="s">
        <v>369</v>
      </c>
      <c r="C381" s="52"/>
      <c r="E381" s="53"/>
    </row>
    <row r="382" spans="1:5" ht="14.5" x14ac:dyDescent="0.35">
      <c r="A382" s="71">
        <v>381</v>
      </c>
      <c r="B382" s="122" t="s">
        <v>353</v>
      </c>
      <c r="C382" s="52"/>
      <c r="E382" s="53"/>
    </row>
    <row r="383" spans="1:5" ht="14.5" x14ac:dyDescent="0.35">
      <c r="A383" s="71">
        <v>382</v>
      </c>
      <c r="B383" s="122" t="s">
        <v>410</v>
      </c>
      <c r="C383" s="52"/>
      <c r="E383" s="53"/>
    </row>
    <row r="384" spans="1:5" ht="23.25" customHeight="1" x14ac:dyDescent="0.5">
      <c r="A384" s="71">
        <v>383</v>
      </c>
      <c r="B384" s="124" t="s">
        <v>370</v>
      </c>
      <c r="C384" s="52"/>
      <c r="E384" s="53"/>
    </row>
    <row r="385" spans="1:5" ht="15" thickBot="1" x14ac:dyDescent="0.4">
      <c r="A385" s="71">
        <v>384</v>
      </c>
      <c r="B385" s="77" t="s">
        <v>371</v>
      </c>
      <c r="C385" s="52"/>
      <c r="E385" s="53"/>
    </row>
    <row r="386" spans="1:5" ht="14.5" x14ac:dyDescent="0.35">
      <c r="A386" s="71">
        <v>385</v>
      </c>
      <c r="B386" s="115" t="s">
        <v>372</v>
      </c>
      <c r="C386" s="52"/>
      <c r="E386" s="53"/>
    </row>
    <row r="387" spans="1:5" ht="14.5" x14ac:dyDescent="0.35">
      <c r="A387" s="71">
        <v>386</v>
      </c>
      <c r="B387" s="125" t="s">
        <v>373</v>
      </c>
      <c r="C387" s="52"/>
      <c r="E387" s="53"/>
    </row>
    <row r="388" spans="1:5" ht="14.5" x14ac:dyDescent="0.35">
      <c r="A388" s="71">
        <v>387</v>
      </c>
      <c r="B388" s="116" t="s">
        <v>374</v>
      </c>
      <c r="C388" s="52"/>
      <c r="E388" s="53"/>
    </row>
    <row r="389" spans="1:5" ht="14.5" x14ac:dyDescent="0.35">
      <c r="A389" s="71">
        <v>388</v>
      </c>
      <c r="B389" s="116" t="s">
        <v>375</v>
      </c>
      <c r="C389" s="52"/>
      <c r="E389" s="53"/>
    </row>
    <row r="390" spans="1:5" ht="14.5" x14ac:dyDescent="0.35">
      <c r="A390" s="71">
        <v>389</v>
      </c>
      <c r="B390" s="122" t="s">
        <v>376</v>
      </c>
      <c r="C390" s="52"/>
      <c r="E390" s="53"/>
    </row>
    <row r="391" spans="1:5" ht="26" x14ac:dyDescent="0.25">
      <c r="A391" s="65"/>
      <c r="B391" s="68" t="s">
        <v>669</v>
      </c>
    </row>
    <row r="392" spans="1:5" ht="26" x14ac:dyDescent="0.25">
      <c r="A392" s="65"/>
      <c r="B392" s="68" t="s">
        <v>670</v>
      </c>
    </row>
    <row r="393" spans="1:5" ht="78" x14ac:dyDescent="0.25">
      <c r="A393" s="65"/>
      <c r="B393" s="68" t="s">
        <v>671</v>
      </c>
    </row>
    <row r="394" spans="1:5" ht="39.5" thickBot="1" x14ac:dyDescent="0.3">
      <c r="A394" s="65"/>
      <c r="B394" s="68" t="s">
        <v>429</v>
      </c>
    </row>
    <row r="395" spans="1:5" ht="78.5" thickBot="1" x14ac:dyDescent="0.3">
      <c r="A395" s="65"/>
      <c r="B395" s="89" t="s">
        <v>389</v>
      </c>
    </row>
    <row r="396" spans="1:5" ht="13" x14ac:dyDescent="0.25">
      <c r="A396" s="65"/>
      <c r="B396" s="97" t="s">
        <v>508</v>
      </c>
    </row>
    <row r="397" spans="1:5" ht="39" x14ac:dyDescent="0.25">
      <c r="A397" s="65"/>
      <c r="B397" s="68" t="s">
        <v>431</v>
      </c>
    </row>
    <row r="398" spans="1:5" ht="39" x14ac:dyDescent="0.25">
      <c r="A398" s="65"/>
      <c r="B398" s="68" t="s">
        <v>430</v>
      </c>
    </row>
    <row r="399" spans="1:5" ht="52" x14ac:dyDescent="0.25">
      <c r="A399" s="65"/>
      <c r="B399" s="97" t="s">
        <v>526</v>
      </c>
    </row>
    <row r="400" spans="1:5" x14ac:dyDescent="0.25">
      <c r="A400" s="65"/>
      <c r="B400" s="132"/>
    </row>
    <row r="401" spans="2:2" ht="15.5" x14ac:dyDescent="0.3">
      <c r="B401" s="150" t="s">
        <v>676</v>
      </c>
    </row>
    <row r="402" spans="2:2" ht="25" x14ac:dyDescent="0.25">
      <c r="B402" s="132" t="s">
        <v>562</v>
      </c>
    </row>
    <row r="403" spans="2:2" ht="37.5" x14ac:dyDescent="0.25">
      <c r="B403" s="67" t="s">
        <v>459</v>
      </c>
    </row>
    <row r="404" spans="2:2" ht="26" x14ac:dyDescent="0.25">
      <c r="B404" s="97" t="s">
        <v>477</v>
      </c>
    </row>
    <row r="405" spans="2:2" ht="39" x14ac:dyDescent="0.25">
      <c r="B405" s="97" t="s">
        <v>517</v>
      </c>
    </row>
    <row r="406" spans="2:2" ht="25" x14ac:dyDescent="0.25">
      <c r="B406" s="132" t="s">
        <v>759</v>
      </c>
    </row>
    <row r="407" spans="2:2" ht="25" x14ac:dyDescent="0.25">
      <c r="B407" s="132" t="s">
        <v>470</v>
      </c>
    </row>
    <row r="408" spans="2:2" ht="13" x14ac:dyDescent="0.25">
      <c r="B408" s="97" t="s">
        <v>509</v>
      </c>
    </row>
    <row r="409" spans="2:2" x14ac:dyDescent="0.25">
      <c r="B409" s="132" t="s">
        <v>524</v>
      </c>
    </row>
    <row r="410" spans="2:2" x14ac:dyDescent="0.25">
      <c r="B410" s="135" t="s">
        <v>543</v>
      </c>
    </row>
    <row r="411" spans="2:2" ht="39" x14ac:dyDescent="0.25">
      <c r="B411" s="68" t="s">
        <v>548</v>
      </c>
    </row>
    <row r="412" spans="2:2" ht="13" x14ac:dyDescent="0.3">
      <c r="B412" s="151" t="s">
        <v>677</v>
      </c>
    </row>
    <row r="415" spans="2:2" x14ac:dyDescent="0.25">
      <c r="B415" s="69" t="s">
        <v>665</v>
      </c>
    </row>
    <row r="416" spans="2:2" x14ac:dyDescent="0.25">
      <c r="B416" s="69" t="s">
        <v>666</v>
      </c>
    </row>
    <row r="417" spans="2:2" x14ac:dyDescent="0.25">
      <c r="B417" s="69" t="s">
        <v>667</v>
      </c>
    </row>
    <row r="419" spans="2:2" ht="37.5" x14ac:dyDescent="0.25">
      <c r="B419" s="152" t="s">
        <v>691</v>
      </c>
    </row>
    <row r="421" spans="2:2" ht="13" x14ac:dyDescent="0.3">
      <c r="B421" s="153" t="s">
        <v>713</v>
      </c>
    </row>
  </sheetData>
  <sheetProtection formatCells="0" formatColumns="0" formatRows="0"/>
  <hyperlinks>
    <hyperlink ref="B38" r:id="rId1" display="https://www.emissieautoriteit.nl/onderwerpen/jaarafsluiting-ets" xr:uid="{00000000-0004-0000-0700-000000000000}"/>
    <hyperlink ref="B401" r:id="rId2" xr:uid="{00000000-0004-0000-0700-000001000000}"/>
  </hyperlinks>
  <pageMargins left="0.7" right="0.7" top="0.78740157499999996" bottom="0.78740157499999996"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C116"/>
  <sheetViews>
    <sheetView topLeftCell="A105" zoomScaleNormal="100" workbookViewId="0">
      <selection activeCell="C37" sqref="C37"/>
    </sheetView>
  </sheetViews>
  <sheetFormatPr defaultColWidth="9.08984375" defaultRowHeight="12.5" x14ac:dyDescent="0.25"/>
  <cols>
    <col min="1" max="1" width="50.81640625" style="2" bestFit="1" customWidth="1"/>
    <col min="2" max="2" width="8" style="2" customWidth="1"/>
    <col min="3" max="3" width="37.7265625" style="2" bestFit="1" customWidth="1"/>
    <col min="4" max="16384" width="9.08984375" style="2"/>
  </cols>
  <sheetData>
    <row r="1" spans="1:1" ht="13" x14ac:dyDescent="0.3">
      <c r="A1" s="42" t="s">
        <v>48</v>
      </c>
    </row>
    <row r="2" spans="1:1" x14ac:dyDescent="0.25">
      <c r="A2" s="43" t="str">
        <f>Translations!$B$335</f>
        <v>Verbranding</v>
      </c>
    </row>
    <row r="3" spans="1:1" x14ac:dyDescent="0.25">
      <c r="A3" s="43" t="str">
        <f>Translations!$B$336</f>
        <v xml:space="preserve">Raffinage van aardoliën </v>
      </c>
    </row>
    <row r="4" spans="1:1" x14ac:dyDescent="0.25">
      <c r="A4" s="43" t="str">
        <f>Translations!$B$337</f>
        <v>Productie van cokes</v>
      </c>
    </row>
    <row r="5" spans="1:1" x14ac:dyDescent="0.25">
      <c r="A5" s="43" t="str">
        <f>Translations!$B$338</f>
        <v>Roosten en sinteren van metaalerts</v>
      </c>
    </row>
    <row r="6" spans="1:1" x14ac:dyDescent="0.25">
      <c r="A6" s="43" t="str">
        <f>Translations!$B$339</f>
        <v>Productie van ruw ijzer en staal</v>
      </c>
    </row>
    <row r="7" spans="1:1" x14ac:dyDescent="0.25">
      <c r="A7" s="43" t="str">
        <f>Translations!$B$340</f>
        <v>Productie en verwerking van ferrometalen</v>
      </c>
    </row>
    <row r="8" spans="1:1" x14ac:dyDescent="0.25">
      <c r="A8" s="43" t="str">
        <f>Translations!$B$341</f>
        <v>Productie van primair aluminium</v>
      </c>
    </row>
    <row r="9" spans="1:1" x14ac:dyDescent="0.25">
      <c r="A9" s="43" t="str">
        <f>Translations!$B$342</f>
        <v>Productie van secundair aluminium</v>
      </c>
    </row>
    <row r="10" spans="1:1" x14ac:dyDescent="0.25">
      <c r="A10" s="43" t="str">
        <f>Translations!$B$343</f>
        <v>Productie en verwerking van non-ferrometalen</v>
      </c>
    </row>
    <row r="11" spans="1:1" x14ac:dyDescent="0.25">
      <c r="A11" s="43" t="str">
        <f>Translations!$B$344</f>
        <v>Productie van cementklinkers</v>
      </c>
    </row>
    <row r="12" spans="1:1" x14ac:dyDescent="0.25">
      <c r="A12" s="43" t="str">
        <f>Translations!$B$345</f>
        <v>Productie van kalksteen of branden van dolomiet of magnesiet</v>
      </c>
    </row>
    <row r="13" spans="1:1" x14ac:dyDescent="0.25">
      <c r="A13" s="43" t="str">
        <f>Translations!$B$346</f>
        <v>Fabricage van glas</v>
      </c>
    </row>
    <row r="14" spans="1:1" ht="15" customHeight="1" x14ac:dyDescent="0.25">
      <c r="A14" s="43" t="str">
        <f>Translations!$B$347</f>
        <v>Fabricage van keramische producten</v>
      </c>
    </row>
    <row r="15" spans="1:1" x14ac:dyDescent="0.25">
      <c r="A15" s="43" t="str">
        <f>Translations!$B$348</f>
        <v>Fabricage van minerale wol</v>
      </c>
    </row>
    <row r="16" spans="1:1" x14ac:dyDescent="0.25">
      <c r="A16" s="43" t="str">
        <f>Translations!$B$349</f>
        <v>Productie en verwerking van gips en gipsplaat</v>
      </c>
    </row>
    <row r="17" spans="1:1" x14ac:dyDescent="0.25">
      <c r="A17" s="43" t="str">
        <f>Translations!$B$350</f>
        <v>Productie van pulp</v>
      </c>
    </row>
    <row r="18" spans="1:1" x14ac:dyDescent="0.25">
      <c r="A18" s="43" t="str">
        <f>Translations!$B$351</f>
        <v>Productie van papier of karton</v>
      </c>
    </row>
    <row r="19" spans="1:1" x14ac:dyDescent="0.25">
      <c r="A19" s="43" t="str">
        <f>Translations!$B$352</f>
        <v>Productie van carbon black</v>
      </c>
    </row>
    <row r="20" spans="1:1" x14ac:dyDescent="0.25">
      <c r="A20" s="43" t="str">
        <f>Translations!$B$353</f>
        <v xml:space="preserve">Productie van stikstofoxide </v>
      </c>
    </row>
    <row r="21" spans="1:1" x14ac:dyDescent="0.25">
      <c r="A21" s="43" t="str">
        <f>Translations!$B$354</f>
        <v>Productie van adipinezuur</v>
      </c>
    </row>
    <row r="22" spans="1:1" x14ac:dyDescent="0.25">
      <c r="A22" s="43" t="str">
        <f>Translations!$B$355</f>
        <v>Productie van glyoxaal en glyoxylzuur</v>
      </c>
    </row>
    <row r="23" spans="1:1" x14ac:dyDescent="0.25">
      <c r="A23" s="43" t="str">
        <f>Translations!$B$356</f>
        <v>Productie van ammoniak</v>
      </c>
    </row>
    <row r="24" spans="1:1" x14ac:dyDescent="0.25">
      <c r="A24" s="44" t="str">
        <f>Translations!$B$357</f>
        <v>Productie van bulkchemicaliën</v>
      </c>
    </row>
    <row r="25" spans="1:1" x14ac:dyDescent="0.25">
      <c r="A25" s="43" t="str">
        <f>Translations!$B$358</f>
        <v>Productie van waterstof en synthesegas</v>
      </c>
    </row>
    <row r="26" spans="1:1" x14ac:dyDescent="0.25">
      <c r="A26" s="43" t="str">
        <f>Translations!$B$359</f>
        <v xml:space="preserve">Productie van natriumcarbonaat en natriumbicarbonaat </v>
      </c>
    </row>
    <row r="27" spans="1:1" x14ac:dyDescent="0.25">
      <c r="A27" s="43" t="str">
        <f>Translations!$B$360</f>
        <v xml:space="preserve">Afvangen van broeikasgassen overeenkomstig Richtlijn 2009/31/EG </v>
      </c>
    </row>
    <row r="28" spans="1:1" x14ac:dyDescent="0.25">
      <c r="A28" s="43" t="str">
        <f>Translations!$B$361</f>
        <v xml:space="preserve">Vervoer van broeikasgassen overeenkomstig Richtlijn 2009/31/EG </v>
      </c>
    </row>
    <row r="29" spans="1:1" x14ac:dyDescent="0.25">
      <c r="A29" s="43" t="str">
        <f>Translations!$B$362</f>
        <v xml:space="preserve">Opslag van broeikasgassen overeenkomstig Richtlijn 2009/31/EG </v>
      </c>
    </row>
    <row r="31" spans="1:1" ht="13" x14ac:dyDescent="0.3">
      <c r="A31" s="45" t="s">
        <v>208</v>
      </c>
    </row>
    <row r="32" spans="1:1" x14ac:dyDescent="0.25">
      <c r="A32" s="43" t="s">
        <v>724</v>
      </c>
    </row>
    <row r="33" spans="1:3" ht="13" x14ac:dyDescent="0.3">
      <c r="A33" s="2" t="s">
        <v>725</v>
      </c>
      <c r="C33" s="42" t="s">
        <v>726</v>
      </c>
    </row>
    <row r="34" spans="1:3" x14ac:dyDescent="0.25">
      <c r="A34" s="44" t="s">
        <v>391</v>
      </c>
    </row>
    <row r="35" spans="1:3" ht="13" x14ac:dyDescent="0.3">
      <c r="A35" s="45" t="s">
        <v>44</v>
      </c>
    </row>
    <row r="36" spans="1:3" x14ac:dyDescent="0.25">
      <c r="A36" s="43" t="str">
        <f>Translations!$B$363</f>
        <v>Ja</v>
      </c>
    </row>
    <row r="37" spans="1:3" x14ac:dyDescent="0.25">
      <c r="A37" s="44" t="s">
        <v>391</v>
      </c>
    </row>
    <row r="38" spans="1:3" x14ac:dyDescent="0.25">
      <c r="A38" s="44" t="str">
        <f>Translations!$B$364</f>
        <v>n.v.t. - tonkilometer</v>
      </c>
    </row>
    <row r="39" spans="1:3" x14ac:dyDescent="0.25">
      <c r="A39" s="46"/>
    </row>
    <row r="40" spans="1:3" ht="13" x14ac:dyDescent="0.3">
      <c r="A40" s="42" t="s">
        <v>45</v>
      </c>
    </row>
    <row r="41" spans="1:3" x14ac:dyDescent="0.25">
      <c r="A41" s="43" t="str">
        <f>Translations!$B$363</f>
        <v>Ja</v>
      </c>
    </row>
    <row r="42" spans="1:3" x14ac:dyDescent="0.25">
      <c r="A42" s="43" t="str">
        <f>Translations!$B$367</f>
        <v>Nee. Zie bijlage 1 en/of 3 voor meer informatie</v>
      </c>
    </row>
    <row r="43" spans="1:3" x14ac:dyDescent="0.25">
      <c r="A43" s="43" t="str">
        <f>Translations!$B$366</f>
        <v>n.v.t.</v>
      </c>
    </row>
    <row r="45" spans="1:3" ht="13" x14ac:dyDescent="0.3">
      <c r="A45" s="42" t="s">
        <v>33</v>
      </c>
    </row>
    <row r="46" spans="1:3" x14ac:dyDescent="0.25">
      <c r="A46" s="43" t="str">
        <f>Translations!$B$363</f>
        <v>Ja</v>
      </c>
    </row>
    <row r="47" spans="1:3" x14ac:dyDescent="0.25">
      <c r="A47" s="43" t="str">
        <f>Translations!$B$367</f>
        <v>Nee. Zie bijlage 1 en/of 3 voor meer informatie</v>
      </c>
    </row>
    <row r="48" spans="1:3" s="46" customFormat="1" x14ac:dyDescent="0.25">
      <c r="A48" s="43" t="str">
        <f>Translations!$B$366</f>
        <v>n.v.t.</v>
      </c>
    </row>
    <row r="49" spans="1:1" x14ac:dyDescent="0.25">
      <c r="A49" s="46"/>
    </row>
    <row r="50" spans="1:1" ht="13" x14ac:dyDescent="0.3">
      <c r="A50" s="45" t="s">
        <v>46</v>
      </c>
    </row>
    <row r="51" spans="1:1" x14ac:dyDescent="0.25">
      <c r="A51" s="43" t="str">
        <f>Translations!$B$363</f>
        <v>Ja</v>
      </c>
    </row>
    <row r="52" spans="1:1" x14ac:dyDescent="0.25">
      <c r="A52" s="44" t="s">
        <v>391</v>
      </c>
    </row>
    <row r="54" spans="1:1" ht="13" x14ac:dyDescent="0.3">
      <c r="A54" s="42" t="s">
        <v>47</v>
      </c>
    </row>
    <row r="55" spans="1:1" x14ac:dyDescent="0.25">
      <c r="A55" s="47" t="str">
        <f>Translations!$B$368</f>
        <v>Ja. Zie bijlage 1 voor aanbevelingen.</v>
      </c>
    </row>
    <row r="56" spans="1:1" x14ac:dyDescent="0.25">
      <c r="A56" s="47" t="str">
        <f>Translations!$B$369</f>
        <v xml:space="preserve">Nee, geen als noodzakelijk aangemerkte verbeteringen. </v>
      </c>
    </row>
    <row r="58" spans="1:1" ht="13" x14ac:dyDescent="0.3">
      <c r="A58" s="45" t="s">
        <v>202</v>
      </c>
    </row>
    <row r="59" spans="1:1" x14ac:dyDescent="0.25">
      <c r="A59" s="43" t="str">
        <f>Translations!$B$363</f>
        <v>Ja</v>
      </c>
    </row>
    <row r="60" spans="1:1" x14ac:dyDescent="0.25">
      <c r="A60" s="44" t="s">
        <v>391</v>
      </c>
    </row>
    <row r="62" spans="1:1" ht="13" x14ac:dyDescent="0.3">
      <c r="A62" s="42" t="s">
        <v>41</v>
      </c>
    </row>
    <row r="63" spans="1:1" x14ac:dyDescent="0.25">
      <c r="A63" s="43" t="str">
        <f>Translations!$B$370</f>
        <v>geaccrediteerd</v>
      </c>
    </row>
    <row r="64" spans="1:1" x14ac:dyDescent="0.25">
      <c r="A64" s="43" t="str">
        <f>Translations!$B$371</f>
        <v>gecertificeerd</v>
      </c>
    </row>
    <row r="66" spans="1:1" ht="13" x14ac:dyDescent="0.3">
      <c r="A66" s="45" t="s">
        <v>42</v>
      </c>
    </row>
    <row r="67" spans="1:1" x14ac:dyDescent="0.25">
      <c r="A67" s="43" t="s">
        <v>43</v>
      </c>
    </row>
    <row r="68" spans="1:1" x14ac:dyDescent="0.25">
      <c r="A68" s="43" t="s">
        <v>11</v>
      </c>
    </row>
    <row r="69" spans="1:1" x14ac:dyDescent="0.25">
      <c r="A69" s="43" t="s">
        <v>22</v>
      </c>
    </row>
    <row r="71" spans="1:1" ht="13" x14ac:dyDescent="0.3">
      <c r="A71" s="45" t="s">
        <v>207</v>
      </c>
    </row>
    <row r="72" spans="1:1" x14ac:dyDescent="0.25">
      <c r="A72" s="43" t="str">
        <f>Translations!$B$363</f>
        <v>Ja</v>
      </c>
    </row>
    <row r="73" spans="1:1" x14ac:dyDescent="0.25">
      <c r="A73" s="44" t="s">
        <v>391</v>
      </c>
    </row>
    <row r="75" spans="1:1" ht="13" x14ac:dyDescent="0.3">
      <c r="A75" s="42" t="s">
        <v>206</v>
      </c>
    </row>
    <row r="76" spans="1:1" x14ac:dyDescent="0.25">
      <c r="A76" s="43">
        <v>2013</v>
      </c>
    </row>
    <row r="77" spans="1:1" x14ac:dyDescent="0.25">
      <c r="A77" s="43">
        <v>2014</v>
      </c>
    </row>
    <row r="78" spans="1:1" x14ac:dyDescent="0.25">
      <c r="A78" s="43">
        <v>2015</v>
      </c>
    </row>
    <row r="79" spans="1:1" x14ac:dyDescent="0.25">
      <c r="A79" s="43">
        <v>2016</v>
      </c>
    </row>
    <row r="80" spans="1:1" x14ac:dyDescent="0.25">
      <c r="A80" s="43">
        <v>2017</v>
      </c>
    </row>
    <row r="81" spans="1:1" x14ac:dyDescent="0.25">
      <c r="A81" s="43">
        <v>2018</v>
      </c>
    </row>
    <row r="82" spans="1:1" x14ac:dyDescent="0.25">
      <c r="A82" s="43">
        <v>2019</v>
      </c>
    </row>
    <row r="83" spans="1:1" x14ac:dyDescent="0.25">
      <c r="A83" s="43">
        <v>2020</v>
      </c>
    </row>
    <row r="84" spans="1:1" x14ac:dyDescent="0.25">
      <c r="A84" s="48"/>
    </row>
    <row r="85" spans="1:1" ht="13" x14ac:dyDescent="0.3">
      <c r="A85" s="42" t="s">
        <v>205</v>
      </c>
    </row>
    <row r="86" spans="1:1" x14ac:dyDescent="0.25">
      <c r="A86" s="43" t="str">
        <f>Translations!$B$372</f>
        <v>Hulpmiddel voor kleine emittenten</v>
      </c>
    </row>
    <row r="87" spans="1:1" x14ac:dyDescent="0.25">
      <c r="A87" s="43" t="str">
        <f>Translations!$B$373</f>
        <v>ETS-steunmechanisme</v>
      </c>
    </row>
    <row r="88" spans="1:1" x14ac:dyDescent="0.25">
      <c r="A88" s="43" t="str">
        <f>Translations!$B$374</f>
        <v>Hulpmiddel voor kleine emittenten en ETS-steunmechanisme</v>
      </c>
    </row>
    <row r="90" spans="1:1" ht="13" x14ac:dyDescent="0.3">
      <c r="A90" s="45" t="s">
        <v>204</v>
      </c>
    </row>
    <row r="91" spans="1:1" x14ac:dyDescent="0.25">
      <c r="A91" s="43" t="str">
        <f>Translations!$B$375</f>
        <v>Emissiejaarverslag</v>
      </c>
    </row>
    <row r="92" spans="1:1" x14ac:dyDescent="0.25">
      <c r="A92" s="43" t="str">
        <f>Translations!$B$376</f>
        <v>Tonkilometerverslag</v>
      </c>
    </row>
    <row r="94" spans="1:1" ht="13" x14ac:dyDescent="0.3">
      <c r="A94" s="42" t="s">
        <v>203</v>
      </c>
    </row>
    <row r="95" spans="1:1" x14ac:dyDescent="0.25">
      <c r="A95" s="43" t="str">
        <f>Translations!$B$377</f>
        <v xml:space="preserve">Tenzij anders aangegeven in bijlage 1, bedroeg het materialiteitsniveau 2% van de in totaal gerapporteerde emissies voor de verificatieperiode. </v>
      </c>
    </row>
    <row r="96" spans="1:1" x14ac:dyDescent="0.25">
      <c r="A96" s="43" t="str">
        <f>Translations!$B$378</f>
        <v xml:space="preserve">Tenzij anders aangegeven in bijlage 1, bedroeg het materialiteitsniveau 5% van de in totaal gerapporteerde emissies voor de verificatieperiode. </v>
      </c>
    </row>
    <row r="97" spans="1:1" x14ac:dyDescent="0.25">
      <c r="A97" s="43" t="str">
        <f>Translations!$B$380</f>
        <v>Zie bijlage 1</v>
      </c>
    </row>
    <row r="99" spans="1:1" ht="13" x14ac:dyDescent="0.3">
      <c r="A99" s="42" t="s">
        <v>200</v>
      </c>
    </row>
    <row r="100" spans="1:1" x14ac:dyDescent="0.25">
      <c r="A100" s="44" t="str">
        <f>Translations!$B$363</f>
        <v>Ja</v>
      </c>
    </row>
    <row r="101" spans="1:1" x14ac:dyDescent="0.25">
      <c r="A101" s="44" t="s">
        <v>391</v>
      </c>
    </row>
    <row r="102" spans="1:1" x14ac:dyDescent="0.25">
      <c r="A102" s="44" t="str">
        <f>Translations!$B$381</f>
        <v xml:space="preserve">n.v.t. - tonkilometer </v>
      </c>
    </row>
    <row r="104" spans="1:1" ht="13" x14ac:dyDescent="0.3">
      <c r="A104" s="42" t="s">
        <v>201</v>
      </c>
    </row>
    <row r="105" spans="1:1" x14ac:dyDescent="0.25">
      <c r="A105" s="49" t="str">
        <f>Translations!$B$256</f>
        <v>-- selecteer --</v>
      </c>
    </row>
    <row r="106" spans="1:1" x14ac:dyDescent="0.25">
      <c r="A106" s="50" t="str">
        <f>Translations!$B$382</f>
        <v>Ja</v>
      </c>
    </row>
    <row r="107" spans="1:1" x14ac:dyDescent="0.25">
      <c r="A107" s="50" t="s">
        <v>391</v>
      </c>
    </row>
    <row r="109" spans="1:1" ht="13" x14ac:dyDescent="0.3">
      <c r="A109" s="42" t="s">
        <v>192</v>
      </c>
    </row>
    <row r="110" spans="1:1" x14ac:dyDescent="0.25">
      <c r="A110" s="49" t="str">
        <f>Translations!$B$383</f>
        <v>Vermeld de naam van de drijver in bijlage 1.</v>
      </c>
    </row>
    <row r="113" spans="1:1" x14ac:dyDescent="0.25">
      <c r="A113" s="2" t="s">
        <v>565</v>
      </c>
    </row>
    <row r="114" spans="1:1" x14ac:dyDescent="0.25">
      <c r="A114" s="2" t="s">
        <v>353</v>
      </c>
    </row>
    <row r="115" spans="1:1" x14ac:dyDescent="0.25">
      <c r="A115" s="2" t="s">
        <v>391</v>
      </c>
    </row>
    <row r="116" spans="1:1" x14ac:dyDescent="0.25">
      <c r="A116" s="2" t="s">
        <v>356</v>
      </c>
    </row>
  </sheetData>
  <sheetProtection formatCells="0" formatColumns="0" formatRows="0"/>
  <dataConsolidate/>
  <customSheetViews>
    <customSheetView guid="{3EE4370E-84AC-4220-AECA-2B19C5F3775F}" showFormulas="1" topLeftCell="B25">
      <selection activeCell="C50" sqref="C50"/>
      <pageMargins left="0.75" right="0.75" top="1" bottom="1" header="0.5" footer="0.5"/>
      <pageSetup paperSize="9" orientation="portrait" horizontalDpi="200" verticalDpi="200"/>
      <headerFooter alignWithMargins="0"/>
    </customSheetView>
    <customSheetView guid="{A54031ED-59E9-4190-9F48-094FDC80E5C8}" showFormulas="1" topLeftCell="B25">
      <selection activeCell="C50" sqref="C50"/>
      <pageMargins left="0.75" right="0.75" top="1" bottom="1" header="0.5" footer="0.5"/>
      <pageSetup paperSize="9" orientation="portrait" horizontalDpi="200" verticalDpi="200"/>
      <headerFooter alignWithMargins="0"/>
    </customSheetView>
  </customSheetViews>
  <phoneticPr fontId="13" type="noConversion"/>
  <dataValidations count="2">
    <dataValidation type="list" allowBlank="1" showInputMessage="1" showErrorMessage="1" sqref="A99" xr:uid="{00000000-0002-0000-0800-000000000000}">
      <formula1>$A$100:$A$102</formula1>
    </dataValidation>
    <dataValidation type="list" allowBlank="1" showInputMessage="1" showErrorMessage="1" sqref="A35:A37" xr:uid="{00000000-0002-0000-0800-000001000000}">
      <formula1>$A$36:$A$38</formula1>
    </dataValidation>
  </dataValidations>
  <pageMargins left="0.74803149606299213" right="0.74803149606299213" top="0.35433070866141736" bottom="0.78740157480314965" header="0.23622047244094491" footer="0.47244094488188981"/>
  <pageSetup paperSize="9" scale="79" orientation="landscape" r:id="rId1"/>
  <headerFooter alignWithMargins="0">
    <oddFooter>&amp;L&amp;F/
&amp;A&amp;C&amp;P/&amp;N&amp;RPrinted : &amp;D/&amp;T</oddFooter>
  </headerFooter>
  <cellWatches>
    <cellWatch r="A31"/>
  </cellWatche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3"/>
  <dimension ref="A1:A20"/>
  <sheetViews>
    <sheetView workbookViewId="0">
      <selection activeCell="A22" sqref="A22"/>
    </sheetView>
  </sheetViews>
  <sheetFormatPr defaultColWidth="11.36328125" defaultRowHeight="12.5" x14ac:dyDescent="0.25"/>
  <cols>
    <col min="1" max="1" width="77.7265625" style="2" customWidth="1"/>
    <col min="2" max="16384" width="11.36328125" style="2"/>
  </cols>
  <sheetData>
    <row r="1" spans="1:1" ht="23" x14ac:dyDescent="0.5">
      <c r="A1" s="34" t="str">
        <f>Translations!$B$384</f>
        <v>Het staat lidstaten vrij dit spreadsheet te gebruiken</v>
      </c>
    </row>
    <row r="4" spans="1:1" x14ac:dyDescent="0.25">
      <c r="A4" s="35" t="str">
        <f>Translations!$B$385</f>
        <v>Vervolgkeuzelijst voor bijlage 2; referentiedocumenten:</v>
      </c>
    </row>
    <row r="5" spans="1:1" ht="13" x14ac:dyDescent="0.25">
      <c r="A5" s="36" t="str">
        <f>Translations!$B$386</f>
        <v>Uitvoering van de verificatie (1) - voor geaccrediteerde verificatie-instanties</v>
      </c>
    </row>
    <row r="6" spans="1:1" ht="13" x14ac:dyDescent="0.3">
      <c r="A6" s="37" t="str">
        <f>Translations!$B$387</f>
        <v>&lt;Selecteer de relevante richtsnoeren in de lijst.&gt;</v>
      </c>
    </row>
    <row r="7" spans="1:1" x14ac:dyDescent="0.25">
      <c r="A7" s="38" t="str">
        <f>Translations!$B$388</f>
        <v>&lt;Specifiek nationaal richtsnoer1&gt;</v>
      </c>
    </row>
    <row r="8" spans="1:1" x14ac:dyDescent="0.25">
      <c r="A8" s="39" t="str">
        <f>Translations!$B$389</f>
        <v>&lt;Specifiek nationaal richtsnoer2&gt;</v>
      </c>
    </row>
    <row r="9" spans="1:1" x14ac:dyDescent="0.25">
      <c r="A9" s="39"/>
    </row>
    <row r="10" spans="1:1" x14ac:dyDescent="0.25">
      <c r="A10" s="40"/>
    </row>
    <row r="11" spans="1:1" x14ac:dyDescent="0.25">
      <c r="A11" s="41"/>
    </row>
    <row r="14" spans="1:1" ht="13" x14ac:dyDescent="0.3">
      <c r="A14" s="42" t="s">
        <v>49</v>
      </c>
    </row>
    <row r="15" spans="1:1" x14ac:dyDescent="0.25">
      <c r="A15" s="43" t="str">
        <f>Translations!$B$390</f>
        <v>Selecteren</v>
      </c>
    </row>
    <row r="16" spans="1:1" x14ac:dyDescent="0.25">
      <c r="A16" s="43"/>
    </row>
    <row r="17" spans="1:1" x14ac:dyDescent="0.25">
      <c r="A17" s="43"/>
    </row>
    <row r="18" spans="1:1" x14ac:dyDescent="0.25">
      <c r="A18" s="43"/>
    </row>
    <row r="19" spans="1:1" x14ac:dyDescent="0.25">
      <c r="A19" s="43"/>
    </row>
    <row r="20" spans="1:1" x14ac:dyDescent="0.25">
      <c r="A20" s="43"/>
    </row>
  </sheetData>
  <sheetProtection formatCells="0" formatColumns="0" formatRows="0"/>
  <pageMargins left="0.7" right="0.7" top="0.78740157499999996" bottom="0.78740157499999996" header="0.3" footer="0.3"/>
  <pageSetup paperSize="9"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E88"/>
  <sheetViews>
    <sheetView workbookViewId="0">
      <selection activeCell="B2" sqref="B2"/>
    </sheetView>
  </sheetViews>
  <sheetFormatPr defaultColWidth="9.08984375" defaultRowHeight="12.5" x14ac:dyDescent="0.25"/>
  <cols>
    <col min="1" max="1" width="17.08984375" style="2" customWidth="1"/>
    <col min="2" max="2" width="34.7265625" style="2" customWidth="1"/>
    <col min="3" max="3" width="15.08984375" style="2" customWidth="1"/>
    <col min="4" max="16384" width="9.08984375" style="2"/>
  </cols>
  <sheetData>
    <row r="1" spans="1:5" ht="13.5" thickBot="1" x14ac:dyDescent="0.35">
      <c r="A1" s="1" t="s">
        <v>51</v>
      </c>
    </row>
    <row r="2" spans="1:5" ht="13" thickBot="1" x14ac:dyDescent="0.3">
      <c r="A2" s="3" t="s">
        <v>52</v>
      </c>
      <c r="B2" s="4" t="s">
        <v>191</v>
      </c>
    </row>
    <row r="3" spans="1:5" ht="13" thickBot="1" x14ac:dyDescent="0.3">
      <c r="A3" s="5" t="s">
        <v>54</v>
      </c>
      <c r="B3" s="6">
        <v>41120</v>
      </c>
      <c r="C3" s="7" t="str">
        <f>IF(ISNUMBER(MATCH(B3,A18:A26,0)),VLOOKUP(B3,A18:B26,2,FALSE),"---")</f>
        <v>VR P3_COM_nl_300712.xls</v>
      </c>
      <c r="D3" s="8"/>
      <c r="E3" s="9"/>
    </row>
    <row r="4" spans="1:5" x14ac:dyDescent="0.25">
      <c r="A4" s="10" t="s">
        <v>55</v>
      </c>
      <c r="B4" s="11" t="s">
        <v>56</v>
      </c>
    </row>
    <row r="5" spans="1:5" ht="13" thickBot="1" x14ac:dyDescent="0.3">
      <c r="A5" s="12" t="s">
        <v>57</v>
      </c>
      <c r="B5" s="13" t="s">
        <v>172</v>
      </c>
      <c r="C5" s="35"/>
    </row>
    <row r="7" spans="1:5" ht="13" x14ac:dyDescent="0.3">
      <c r="A7" s="14" t="s">
        <v>59</v>
      </c>
    </row>
    <row r="8" spans="1:5" x14ac:dyDescent="0.25">
      <c r="A8" s="15" t="s">
        <v>60</v>
      </c>
      <c r="B8" s="15"/>
      <c r="C8" s="16" t="s">
        <v>61</v>
      </c>
    </row>
    <row r="9" spans="1:5" x14ac:dyDescent="0.25">
      <c r="A9" s="15" t="s">
        <v>62</v>
      </c>
      <c r="B9" s="15"/>
      <c r="C9" s="16" t="s">
        <v>63</v>
      </c>
    </row>
    <row r="10" spans="1:5" x14ac:dyDescent="0.25">
      <c r="A10" s="15" t="s">
        <v>64</v>
      </c>
      <c r="B10" s="15"/>
      <c r="C10" s="16" t="s">
        <v>65</v>
      </c>
    </row>
    <row r="11" spans="1:5" x14ac:dyDescent="0.25">
      <c r="A11" s="15" t="s">
        <v>66</v>
      </c>
      <c r="B11" s="15"/>
      <c r="C11" s="16" t="s">
        <v>67</v>
      </c>
    </row>
    <row r="12" spans="1:5" x14ac:dyDescent="0.25">
      <c r="A12" s="15" t="s">
        <v>53</v>
      </c>
      <c r="B12" s="15"/>
      <c r="C12" s="16" t="s">
        <v>68</v>
      </c>
    </row>
    <row r="13" spans="1:5" x14ac:dyDescent="0.25">
      <c r="A13" s="15" t="s">
        <v>69</v>
      </c>
      <c r="B13" s="15"/>
      <c r="C13" s="16" t="s">
        <v>70</v>
      </c>
    </row>
    <row r="14" spans="1:5" x14ac:dyDescent="0.25">
      <c r="A14" s="15" t="s">
        <v>71</v>
      </c>
      <c r="B14" s="15"/>
      <c r="C14" s="16" t="s">
        <v>72</v>
      </c>
    </row>
    <row r="15" spans="1:5" x14ac:dyDescent="0.25">
      <c r="A15" s="33" t="s">
        <v>191</v>
      </c>
      <c r="B15" s="15"/>
      <c r="C15" s="16" t="s">
        <v>193</v>
      </c>
    </row>
    <row r="16" spans="1:5" x14ac:dyDescent="0.25">
      <c r="A16" s="17"/>
    </row>
    <row r="17" spans="1:4" ht="13" x14ac:dyDescent="0.3">
      <c r="A17" s="18" t="s">
        <v>73</v>
      </c>
      <c r="B17" s="19" t="s">
        <v>74</v>
      </c>
      <c r="C17" s="19" t="s">
        <v>75</v>
      </c>
      <c r="D17" s="20"/>
    </row>
    <row r="18" spans="1:4" x14ac:dyDescent="0.25">
      <c r="A18" s="21">
        <v>41117</v>
      </c>
      <c r="B18" s="22" t="str">
        <f t="shared" ref="B18:B26" si="0">IF(ISBLANK($A18),"---", VLOOKUP($B$2,$A$8:$C$15,3,0) &amp; "_" &amp; VLOOKUP($B$4,$A$29:$B$61,2,0)&amp;"_"&amp;VLOOKUP($B$5,$A$64:$B$88,2,0)&amp;"_"&amp; TEXT(DAY($A18),"0#")&amp; TEXT(MONTH($A18),"0#")&amp; TEXT(YEAR($A18)-2000,"0#")&amp;".xls")</f>
        <v>VR P3_COM_nl_270712.xls</v>
      </c>
      <c r="C18" s="22" t="s">
        <v>195</v>
      </c>
      <c r="D18" s="23"/>
    </row>
    <row r="19" spans="1:4" x14ac:dyDescent="0.25">
      <c r="A19" s="24">
        <v>41120</v>
      </c>
      <c r="B19" s="25" t="str">
        <f t="shared" si="0"/>
        <v>VR P3_COM_nl_300712.xls</v>
      </c>
      <c r="C19" s="25" t="s">
        <v>194</v>
      </c>
      <c r="D19" s="26"/>
    </row>
    <row r="20" spans="1:4" x14ac:dyDescent="0.25">
      <c r="A20" s="24"/>
      <c r="B20" s="25" t="str">
        <f t="shared" si="0"/>
        <v>---</v>
      </c>
      <c r="C20" s="25"/>
      <c r="D20" s="26"/>
    </row>
    <row r="21" spans="1:4" x14ac:dyDescent="0.25">
      <c r="A21" s="24"/>
      <c r="B21" s="25" t="str">
        <f t="shared" si="0"/>
        <v>---</v>
      </c>
      <c r="C21" s="25"/>
      <c r="D21" s="26"/>
    </row>
    <row r="22" spans="1:4" x14ac:dyDescent="0.25">
      <c r="A22" s="24"/>
      <c r="B22" s="25" t="str">
        <f t="shared" si="0"/>
        <v>---</v>
      </c>
      <c r="C22" s="25"/>
      <c r="D22" s="26"/>
    </row>
    <row r="23" spans="1:4" x14ac:dyDescent="0.25">
      <c r="A23" s="24"/>
      <c r="B23" s="25" t="str">
        <f t="shared" si="0"/>
        <v>---</v>
      </c>
      <c r="C23" s="25"/>
      <c r="D23" s="26"/>
    </row>
    <row r="24" spans="1:4" x14ac:dyDescent="0.25">
      <c r="A24" s="24"/>
      <c r="B24" s="25" t="str">
        <f t="shared" si="0"/>
        <v>---</v>
      </c>
      <c r="C24" s="25"/>
      <c r="D24" s="26"/>
    </row>
    <row r="25" spans="1:4" x14ac:dyDescent="0.25">
      <c r="A25" s="24"/>
      <c r="B25" s="25" t="str">
        <f t="shared" si="0"/>
        <v>---</v>
      </c>
      <c r="C25" s="25"/>
      <c r="D25" s="26"/>
    </row>
    <row r="26" spans="1:4" x14ac:dyDescent="0.25">
      <c r="A26" s="27"/>
      <c r="B26" s="28" t="str">
        <f t="shared" si="0"/>
        <v>---</v>
      </c>
      <c r="C26" s="28"/>
      <c r="D26" s="29"/>
    </row>
    <row r="28" spans="1:4" ht="13" x14ac:dyDescent="0.3">
      <c r="A28" s="1" t="s">
        <v>55</v>
      </c>
    </row>
    <row r="29" spans="1:4" x14ac:dyDescent="0.25">
      <c r="A29" s="30" t="s">
        <v>56</v>
      </c>
      <c r="B29" s="30" t="s">
        <v>76</v>
      </c>
    </row>
    <row r="30" spans="1:4" x14ac:dyDescent="0.25">
      <c r="A30" s="30" t="s">
        <v>77</v>
      </c>
      <c r="B30" s="30" t="s">
        <v>78</v>
      </c>
    </row>
    <row r="31" spans="1:4" x14ac:dyDescent="0.25">
      <c r="A31" s="30" t="s">
        <v>79</v>
      </c>
      <c r="B31" s="30" t="s">
        <v>80</v>
      </c>
    </row>
    <row r="32" spans="1:4" x14ac:dyDescent="0.25">
      <c r="A32" s="30" t="s">
        <v>81</v>
      </c>
      <c r="B32" s="30" t="s">
        <v>82</v>
      </c>
    </row>
    <row r="33" spans="1:2" x14ac:dyDescent="0.25">
      <c r="A33" s="30" t="s">
        <v>83</v>
      </c>
      <c r="B33" s="30" t="s">
        <v>84</v>
      </c>
    </row>
    <row r="34" spans="1:2" x14ac:dyDescent="0.25">
      <c r="A34" s="30" t="s">
        <v>85</v>
      </c>
      <c r="B34" s="30" t="s">
        <v>86</v>
      </c>
    </row>
    <row r="35" spans="1:2" x14ac:dyDescent="0.25">
      <c r="A35" s="30" t="s">
        <v>87</v>
      </c>
      <c r="B35" s="30" t="s">
        <v>88</v>
      </c>
    </row>
    <row r="36" spans="1:2" x14ac:dyDescent="0.25">
      <c r="A36" s="30" t="s">
        <v>89</v>
      </c>
      <c r="B36" s="30" t="s">
        <v>90</v>
      </c>
    </row>
    <row r="37" spans="1:2" x14ac:dyDescent="0.25">
      <c r="A37" s="30" t="s">
        <v>91</v>
      </c>
      <c r="B37" s="30" t="s">
        <v>92</v>
      </c>
    </row>
    <row r="38" spans="1:2" x14ac:dyDescent="0.25">
      <c r="A38" s="30" t="s">
        <v>93</v>
      </c>
      <c r="B38" s="30" t="s">
        <v>94</v>
      </c>
    </row>
    <row r="39" spans="1:2" x14ac:dyDescent="0.25">
      <c r="A39" s="30" t="s">
        <v>95</v>
      </c>
      <c r="B39" s="30" t="s">
        <v>96</v>
      </c>
    </row>
    <row r="40" spans="1:2" x14ac:dyDescent="0.25">
      <c r="A40" s="30" t="s">
        <v>97</v>
      </c>
      <c r="B40" s="30" t="s">
        <v>98</v>
      </c>
    </row>
    <row r="41" spans="1:2" x14ac:dyDescent="0.25">
      <c r="A41" s="30" t="s">
        <v>99</v>
      </c>
      <c r="B41" s="30" t="s">
        <v>100</v>
      </c>
    </row>
    <row r="42" spans="1:2" x14ac:dyDescent="0.25">
      <c r="A42" s="30" t="s">
        <v>101</v>
      </c>
      <c r="B42" s="30" t="s">
        <v>102</v>
      </c>
    </row>
    <row r="43" spans="1:2" x14ac:dyDescent="0.25">
      <c r="A43" s="30" t="s">
        <v>103</v>
      </c>
      <c r="B43" s="30" t="s">
        <v>104</v>
      </c>
    </row>
    <row r="44" spans="1:2" x14ac:dyDescent="0.25">
      <c r="A44" s="30" t="s">
        <v>105</v>
      </c>
      <c r="B44" s="30" t="s">
        <v>196</v>
      </c>
    </row>
    <row r="45" spans="1:2" x14ac:dyDescent="0.25">
      <c r="A45" s="30" t="s">
        <v>106</v>
      </c>
      <c r="B45" s="30" t="s">
        <v>107</v>
      </c>
    </row>
    <row r="46" spans="1:2" x14ac:dyDescent="0.25">
      <c r="A46" s="30" t="s">
        <v>108</v>
      </c>
      <c r="B46" s="30" t="s">
        <v>109</v>
      </c>
    </row>
    <row r="47" spans="1:2" x14ac:dyDescent="0.25">
      <c r="A47" s="30" t="s">
        <v>110</v>
      </c>
      <c r="B47" s="30" t="s">
        <v>111</v>
      </c>
    </row>
    <row r="48" spans="1:2" x14ac:dyDescent="0.25">
      <c r="A48" s="30" t="s">
        <v>112</v>
      </c>
      <c r="B48" s="30" t="s">
        <v>113</v>
      </c>
    </row>
    <row r="49" spans="1:2" x14ac:dyDescent="0.25">
      <c r="A49" s="30" t="s">
        <v>114</v>
      </c>
      <c r="B49" s="30" t="s">
        <v>115</v>
      </c>
    </row>
    <row r="50" spans="1:2" x14ac:dyDescent="0.25">
      <c r="A50" s="30" t="s">
        <v>116</v>
      </c>
      <c r="B50" s="30" t="s">
        <v>117</v>
      </c>
    </row>
    <row r="51" spans="1:2" x14ac:dyDescent="0.25">
      <c r="A51" s="30" t="s">
        <v>118</v>
      </c>
      <c r="B51" s="30" t="s">
        <v>119</v>
      </c>
    </row>
    <row r="52" spans="1:2" x14ac:dyDescent="0.25">
      <c r="A52" s="30" t="s">
        <v>120</v>
      </c>
      <c r="B52" s="30" t="s">
        <v>121</v>
      </c>
    </row>
    <row r="53" spans="1:2" x14ac:dyDescent="0.25">
      <c r="A53" s="30" t="s">
        <v>122</v>
      </c>
      <c r="B53" s="30" t="s">
        <v>123</v>
      </c>
    </row>
    <row r="54" spans="1:2" x14ac:dyDescent="0.25">
      <c r="A54" s="30" t="s">
        <v>124</v>
      </c>
      <c r="B54" s="30" t="s">
        <v>125</v>
      </c>
    </row>
    <row r="55" spans="1:2" x14ac:dyDescent="0.25">
      <c r="A55" s="30" t="s">
        <v>126</v>
      </c>
      <c r="B55" s="30" t="s">
        <v>127</v>
      </c>
    </row>
    <row r="56" spans="1:2" x14ac:dyDescent="0.25">
      <c r="A56" s="30" t="s">
        <v>128</v>
      </c>
      <c r="B56" s="30" t="s">
        <v>129</v>
      </c>
    </row>
    <row r="57" spans="1:2" x14ac:dyDescent="0.25">
      <c r="A57" s="30" t="s">
        <v>130</v>
      </c>
      <c r="B57" s="30" t="s">
        <v>131</v>
      </c>
    </row>
    <row r="58" spans="1:2" x14ac:dyDescent="0.25">
      <c r="A58" s="30" t="s">
        <v>132</v>
      </c>
      <c r="B58" s="30" t="s">
        <v>133</v>
      </c>
    </row>
    <row r="59" spans="1:2" x14ac:dyDescent="0.25">
      <c r="A59" s="30" t="s">
        <v>134</v>
      </c>
      <c r="B59" s="30" t="s">
        <v>135</v>
      </c>
    </row>
    <row r="60" spans="1:2" x14ac:dyDescent="0.25">
      <c r="A60" s="30" t="s">
        <v>136</v>
      </c>
      <c r="B60" s="30" t="s">
        <v>137</v>
      </c>
    </row>
    <row r="61" spans="1:2" x14ac:dyDescent="0.25">
      <c r="A61" s="30" t="s">
        <v>138</v>
      </c>
      <c r="B61" s="30" t="s">
        <v>139</v>
      </c>
    </row>
    <row r="63" spans="1:2" ht="13" x14ac:dyDescent="0.3">
      <c r="A63" s="31" t="s">
        <v>140</v>
      </c>
    </row>
    <row r="64" spans="1:2" x14ac:dyDescent="0.25">
      <c r="A64" s="32" t="s">
        <v>141</v>
      </c>
      <c r="B64" s="32" t="s">
        <v>142</v>
      </c>
    </row>
    <row r="65" spans="1:2" x14ac:dyDescent="0.25">
      <c r="A65" s="32" t="s">
        <v>143</v>
      </c>
      <c r="B65" s="32" t="s">
        <v>144</v>
      </c>
    </row>
    <row r="66" spans="1:2" x14ac:dyDescent="0.25">
      <c r="A66" s="32" t="s">
        <v>145</v>
      </c>
      <c r="B66" s="32" t="s">
        <v>146</v>
      </c>
    </row>
    <row r="67" spans="1:2" x14ac:dyDescent="0.25">
      <c r="A67" s="32" t="s">
        <v>147</v>
      </c>
      <c r="B67" s="32" t="s">
        <v>148</v>
      </c>
    </row>
    <row r="68" spans="1:2" x14ac:dyDescent="0.25">
      <c r="A68" s="32" t="s">
        <v>149</v>
      </c>
      <c r="B68" s="32" t="s">
        <v>150</v>
      </c>
    </row>
    <row r="69" spans="1:2" x14ac:dyDescent="0.25">
      <c r="A69" s="32" t="s">
        <v>151</v>
      </c>
      <c r="B69" s="32" t="s">
        <v>152</v>
      </c>
    </row>
    <row r="70" spans="1:2" x14ac:dyDescent="0.25">
      <c r="A70" s="32" t="s">
        <v>153</v>
      </c>
      <c r="B70" s="32" t="s">
        <v>154</v>
      </c>
    </row>
    <row r="71" spans="1:2" x14ac:dyDescent="0.25">
      <c r="A71" s="32" t="s">
        <v>155</v>
      </c>
      <c r="B71" s="32" t="s">
        <v>156</v>
      </c>
    </row>
    <row r="72" spans="1:2" x14ac:dyDescent="0.25">
      <c r="A72" s="32" t="s">
        <v>58</v>
      </c>
      <c r="B72" s="32" t="s">
        <v>157</v>
      </c>
    </row>
    <row r="73" spans="1:2" x14ac:dyDescent="0.25">
      <c r="A73" s="32" t="s">
        <v>158</v>
      </c>
      <c r="B73" s="32" t="s">
        <v>159</v>
      </c>
    </row>
    <row r="74" spans="1:2" x14ac:dyDescent="0.25">
      <c r="A74" s="32" t="s">
        <v>160</v>
      </c>
      <c r="B74" s="32" t="s">
        <v>197</v>
      </c>
    </row>
    <row r="75" spans="1:2" x14ac:dyDescent="0.25">
      <c r="A75" s="32" t="s">
        <v>161</v>
      </c>
      <c r="B75" s="32" t="s">
        <v>162</v>
      </c>
    </row>
    <row r="76" spans="1:2" x14ac:dyDescent="0.25">
      <c r="A76" s="32" t="s">
        <v>163</v>
      </c>
      <c r="B76" s="32" t="s">
        <v>164</v>
      </c>
    </row>
    <row r="77" spans="1:2" x14ac:dyDescent="0.25">
      <c r="A77" s="32" t="s">
        <v>165</v>
      </c>
      <c r="B77" s="32" t="s">
        <v>166</v>
      </c>
    </row>
    <row r="78" spans="1:2" x14ac:dyDescent="0.25">
      <c r="A78" s="32" t="s">
        <v>167</v>
      </c>
      <c r="B78" s="32" t="s">
        <v>168</v>
      </c>
    </row>
    <row r="79" spans="1:2" x14ac:dyDescent="0.25">
      <c r="A79" s="32" t="s">
        <v>169</v>
      </c>
      <c r="B79" s="32" t="s">
        <v>170</v>
      </c>
    </row>
    <row r="80" spans="1:2" x14ac:dyDescent="0.25">
      <c r="A80" s="32" t="s">
        <v>171</v>
      </c>
      <c r="B80" s="32" t="s">
        <v>50</v>
      </c>
    </row>
    <row r="81" spans="1:2" x14ac:dyDescent="0.25">
      <c r="A81" s="32" t="s">
        <v>172</v>
      </c>
      <c r="B81" s="32" t="s">
        <v>173</v>
      </c>
    </row>
    <row r="82" spans="1:2" x14ac:dyDescent="0.25">
      <c r="A82" s="32" t="s">
        <v>174</v>
      </c>
      <c r="B82" s="32" t="s">
        <v>175</v>
      </c>
    </row>
    <row r="83" spans="1:2" x14ac:dyDescent="0.25">
      <c r="A83" s="32" t="s">
        <v>176</v>
      </c>
      <c r="B83" s="32" t="s">
        <v>177</v>
      </c>
    </row>
    <row r="84" spans="1:2" x14ac:dyDescent="0.25">
      <c r="A84" s="32" t="s">
        <v>178</v>
      </c>
      <c r="B84" s="32" t="s">
        <v>179</v>
      </c>
    </row>
    <row r="85" spans="1:2" x14ac:dyDescent="0.25">
      <c r="A85" s="32" t="s">
        <v>180</v>
      </c>
      <c r="B85" s="32" t="s">
        <v>181</v>
      </c>
    </row>
    <row r="86" spans="1:2" x14ac:dyDescent="0.25">
      <c r="A86" s="32" t="s">
        <v>182</v>
      </c>
      <c r="B86" s="32" t="s">
        <v>183</v>
      </c>
    </row>
    <row r="87" spans="1:2" x14ac:dyDescent="0.25">
      <c r="A87" s="32" t="s">
        <v>184</v>
      </c>
      <c r="B87" s="32" t="s">
        <v>185</v>
      </c>
    </row>
    <row r="88" spans="1:2" x14ac:dyDescent="0.25">
      <c r="A88" s="32" t="s">
        <v>186</v>
      </c>
      <c r="B88" s="32" t="s">
        <v>187</v>
      </c>
    </row>
  </sheetData>
  <sheetProtection sheet="1" objects="1" scenarios="1" formatCells="0" formatColumns="0" formatRows="0"/>
  <dataValidations count="4">
    <dataValidation type="list" allowBlank="1" showInputMessage="1" showErrorMessage="1" sqref="B4" xr:uid="{00000000-0002-0000-0A00-000000000000}">
      <formula1>$A$29:$A$61</formula1>
    </dataValidation>
    <dataValidation type="list" allowBlank="1" showInputMessage="1" showErrorMessage="1" sqref="B5" xr:uid="{00000000-0002-0000-0A00-000001000000}">
      <formula1>$A$64:$A$88</formula1>
    </dataValidation>
    <dataValidation type="list" allowBlank="1" showInputMessage="1" showErrorMessage="1" sqref="B3" xr:uid="{00000000-0002-0000-0A00-000002000000}">
      <formula1>$A$18:$A$26</formula1>
    </dataValidation>
    <dataValidation type="list" allowBlank="1" showInputMessage="1" showErrorMessage="1" sqref="B2" xr:uid="{00000000-0002-0000-0A00-000003000000}">
      <formula1>$A$8:$A$15</formula1>
    </dataValidation>
  </dataValidation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2"/>
  <dimension ref="A1:D439"/>
  <sheetViews>
    <sheetView topLeftCell="A304" workbookViewId="0">
      <selection activeCell="B313" sqref="B313"/>
    </sheetView>
  </sheetViews>
  <sheetFormatPr defaultRowHeight="12.5" x14ac:dyDescent="0.25"/>
  <cols>
    <col min="1" max="1" width="18.81640625" style="389" customWidth="1"/>
    <col min="2" max="2" width="52.90625" customWidth="1"/>
    <col min="3" max="3" width="74.1796875" style="65" bestFit="1" customWidth="1"/>
  </cols>
  <sheetData>
    <row r="1" spans="1:4" s="65" customFormat="1" x14ac:dyDescent="0.25">
      <c r="A1" s="400"/>
      <c r="B1" s="135" t="s">
        <v>741</v>
      </c>
      <c r="C1" s="135" t="s">
        <v>742</v>
      </c>
    </row>
    <row r="2" spans="1:4" s="65" customFormat="1" x14ac:dyDescent="0.25">
      <c r="A2" s="65" t="s">
        <v>760</v>
      </c>
      <c r="B2" s="65" t="s">
        <v>761</v>
      </c>
      <c r="C2" s="65" t="s">
        <v>761</v>
      </c>
    </row>
    <row r="3" spans="1:4" x14ac:dyDescent="0.25">
      <c r="A3" s="65" t="s">
        <v>762</v>
      </c>
      <c r="B3" s="65" t="s">
        <v>763</v>
      </c>
      <c r="C3" s="65" t="s">
        <v>764</v>
      </c>
      <c r="D3" s="65"/>
    </row>
    <row r="4" spans="1:4" x14ac:dyDescent="0.25">
      <c r="A4" s="65" t="s">
        <v>765</v>
      </c>
      <c r="B4" s="65" t="s">
        <v>766</v>
      </c>
      <c r="C4" s="65" t="s">
        <v>766</v>
      </c>
      <c r="D4" s="65"/>
    </row>
    <row r="5" spans="1:4" x14ac:dyDescent="0.25">
      <c r="A5" s="65" t="s">
        <v>767</v>
      </c>
      <c r="B5" s="65" t="s">
        <v>768</v>
      </c>
      <c r="C5" s="65" t="s">
        <v>768</v>
      </c>
      <c r="D5" s="65"/>
    </row>
    <row r="6" spans="1:4" x14ac:dyDescent="0.25">
      <c r="A6" s="65" t="s">
        <v>769</v>
      </c>
      <c r="B6" s="65" t="s">
        <v>770</v>
      </c>
      <c r="C6" s="65" t="s">
        <v>771</v>
      </c>
      <c r="D6" s="65"/>
    </row>
    <row r="7" spans="1:4" x14ac:dyDescent="0.25">
      <c r="A7" s="65" t="s">
        <v>772</v>
      </c>
      <c r="B7" s="65" t="s">
        <v>773</v>
      </c>
      <c r="C7" s="65" t="s">
        <v>773</v>
      </c>
      <c r="D7" s="65"/>
    </row>
    <row r="8" spans="1:4" x14ac:dyDescent="0.25">
      <c r="A8" s="65" t="s">
        <v>774</v>
      </c>
      <c r="B8" s="65" t="s">
        <v>775</v>
      </c>
      <c r="C8" s="65" t="s">
        <v>775</v>
      </c>
      <c r="D8" s="65"/>
    </row>
    <row r="9" spans="1:4" x14ac:dyDescent="0.25">
      <c r="A9" s="65" t="s">
        <v>776</v>
      </c>
      <c r="B9" s="65" t="s">
        <v>777</v>
      </c>
      <c r="C9" s="65" t="s">
        <v>777</v>
      </c>
      <c r="D9" s="65"/>
    </row>
    <row r="10" spans="1:4" x14ac:dyDescent="0.25">
      <c r="A10" s="65" t="s">
        <v>778</v>
      </c>
      <c r="B10" s="65" t="s">
        <v>779</v>
      </c>
      <c r="C10" s="65" t="s">
        <v>780</v>
      </c>
      <c r="D10" s="65"/>
    </row>
    <row r="11" spans="1:4" x14ac:dyDescent="0.25">
      <c r="A11" s="65" t="s">
        <v>781</v>
      </c>
      <c r="B11" s="65" t="s">
        <v>779</v>
      </c>
      <c r="C11" s="65" t="s">
        <v>782</v>
      </c>
      <c r="D11" s="65"/>
    </row>
    <row r="12" spans="1:4" x14ac:dyDescent="0.25">
      <c r="A12" s="65" t="s">
        <v>783</v>
      </c>
      <c r="B12" s="65" t="s">
        <v>784</v>
      </c>
      <c r="C12" s="65" t="s">
        <v>784</v>
      </c>
      <c r="D12" s="65"/>
    </row>
    <row r="13" spans="1:4" x14ac:dyDescent="0.25">
      <c r="A13" s="65" t="s">
        <v>785</v>
      </c>
      <c r="B13" s="65" t="s">
        <v>786</v>
      </c>
      <c r="C13" s="65" t="s">
        <v>786</v>
      </c>
      <c r="D13" s="65"/>
    </row>
    <row r="14" spans="1:4" x14ac:dyDescent="0.25">
      <c r="A14" s="65" t="s">
        <v>787</v>
      </c>
      <c r="B14" s="65" t="s">
        <v>788</v>
      </c>
      <c r="C14" s="65" t="s">
        <v>788</v>
      </c>
      <c r="D14" s="65"/>
    </row>
    <row r="15" spans="1:4" x14ac:dyDescent="0.25">
      <c r="A15" s="65" t="s">
        <v>789</v>
      </c>
      <c r="B15" s="65" t="s">
        <v>790</v>
      </c>
      <c r="C15" s="65" t="s">
        <v>790</v>
      </c>
      <c r="D15" s="65"/>
    </row>
    <row r="16" spans="1:4" x14ac:dyDescent="0.25">
      <c r="A16" s="65" t="s">
        <v>791</v>
      </c>
      <c r="B16" s="65" t="s">
        <v>792</v>
      </c>
      <c r="C16" s="65" t="s">
        <v>793</v>
      </c>
      <c r="D16" s="65"/>
    </row>
    <row r="17" spans="1:4" x14ac:dyDescent="0.25">
      <c r="A17" s="65" t="s">
        <v>794</v>
      </c>
      <c r="B17" s="65" t="s">
        <v>795</v>
      </c>
      <c r="C17" s="65" t="s">
        <v>795</v>
      </c>
      <c r="D17" s="65"/>
    </row>
    <row r="18" spans="1:4" x14ac:dyDescent="0.25">
      <c r="A18" s="65" t="s">
        <v>796</v>
      </c>
      <c r="B18" s="65" t="s">
        <v>797</v>
      </c>
      <c r="C18" s="65" t="s">
        <v>798</v>
      </c>
      <c r="D18" s="65"/>
    </row>
    <row r="19" spans="1:4" x14ac:dyDescent="0.25">
      <c r="A19" s="65" t="s">
        <v>799</v>
      </c>
      <c r="B19" s="65" t="s">
        <v>800</v>
      </c>
      <c r="C19" s="65" t="s">
        <v>800</v>
      </c>
      <c r="D19" s="65"/>
    </row>
    <row r="20" spans="1:4" x14ac:dyDescent="0.25">
      <c r="A20" s="65" t="s">
        <v>801</v>
      </c>
      <c r="B20" s="65" t="s">
        <v>797</v>
      </c>
      <c r="C20" s="65" t="s">
        <v>802</v>
      </c>
      <c r="D20" s="65"/>
    </row>
    <row r="21" spans="1:4" x14ac:dyDescent="0.25">
      <c r="A21" s="65" t="s">
        <v>803</v>
      </c>
      <c r="B21" s="65" t="s">
        <v>804</v>
      </c>
      <c r="C21" s="65" t="s">
        <v>805</v>
      </c>
      <c r="D21" s="65"/>
    </row>
    <row r="22" spans="1:4" x14ac:dyDescent="0.25">
      <c r="A22" s="65" t="s">
        <v>806</v>
      </c>
      <c r="B22" s="65" t="s">
        <v>807</v>
      </c>
      <c r="C22" s="135" t="s">
        <v>808</v>
      </c>
      <c r="D22" s="65"/>
    </row>
    <row r="23" spans="1:4" x14ac:dyDescent="0.25">
      <c r="A23" s="65" t="s">
        <v>809</v>
      </c>
      <c r="B23" s="65" t="s">
        <v>810</v>
      </c>
      <c r="C23" s="65" t="s">
        <v>810</v>
      </c>
      <c r="D23" s="65"/>
    </row>
    <row r="24" spans="1:4" x14ac:dyDescent="0.25">
      <c r="A24" s="65" t="s">
        <v>811</v>
      </c>
      <c r="B24" s="65" t="s">
        <v>812</v>
      </c>
      <c r="C24" s="65" t="s">
        <v>813</v>
      </c>
      <c r="D24" s="65"/>
    </row>
    <row r="25" spans="1:4" x14ac:dyDescent="0.25">
      <c r="A25" s="65" t="s">
        <v>814</v>
      </c>
      <c r="B25" s="65" t="s">
        <v>812</v>
      </c>
      <c r="C25" s="65" t="s">
        <v>815</v>
      </c>
      <c r="D25" s="65"/>
    </row>
    <row r="26" spans="1:4" x14ac:dyDescent="0.25">
      <c r="A26" s="65" t="s">
        <v>816</v>
      </c>
      <c r="B26" s="65" t="s">
        <v>817</v>
      </c>
      <c r="C26" s="65" t="s">
        <v>818</v>
      </c>
      <c r="D26" s="65"/>
    </row>
    <row r="27" spans="1:4" x14ac:dyDescent="0.25">
      <c r="A27" s="65" t="s">
        <v>819</v>
      </c>
      <c r="B27" s="65" t="s">
        <v>820</v>
      </c>
      <c r="C27" s="65" t="s">
        <v>821</v>
      </c>
      <c r="D27" s="65"/>
    </row>
    <row r="28" spans="1:4" x14ac:dyDescent="0.25">
      <c r="A28" s="65" t="s">
        <v>822</v>
      </c>
      <c r="B28" s="65" t="s">
        <v>817</v>
      </c>
      <c r="C28" s="65" t="s">
        <v>823</v>
      </c>
      <c r="D28" s="65"/>
    </row>
    <row r="29" spans="1:4" x14ac:dyDescent="0.25">
      <c r="A29" s="65" t="s">
        <v>824</v>
      </c>
      <c r="B29" s="65" t="s">
        <v>825</v>
      </c>
      <c r="C29" s="65" t="s">
        <v>826</v>
      </c>
      <c r="D29" s="65"/>
    </row>
    <row r="30" spans="1:4" x14ac:dyDescent="0.25">
      <c r="A30" s="65" t="s">
        <v>827</v>
      </c>
      <c r="B30" s="65" t="s">
        <v>828</v>
      </c>
      <c r="C30" s="65" t="s">
        <v>829</v>
      </c>
      <c r="D30" s="65"/>
    </row>
    <row r="31" spans="1:4" x14ac:dyDescent="0.25">
      <c r="A31" s="65" t="s">
        <v>830</v>
      </c>
      <c r="B31" s="65" t="s">
        <v>831</v>
      </c>
      <c r="C31" s="65" t="s">
        <v>832</v>
      </c>
      <c r="D31" s="65"/>
    </row>
    <row r="32" spans="1:4" x14ac:dyDescent="0.25">
      <c r="A32" s="65" t="s">
        <v>833</v>
      </c>
      <c r="B32" s="65" t="s">
        <v>834</v>
      </c>
      <c r="C32" s="65" t="s">
        <v>835</v>
      </c>
      <c r="D32" s="65"/>
    </row>
    <row r="33" spans="1:4" x14ac:dyDescent="0.25">
      <c r="A33" s="65" t="s">
        <v>836</v>
      </c>
      <c r="B33" s="65" t="s">
        <v>837</v>
      </c>
      <c r="C33" s="65" t="s">
        <v>837</v>
      </c>
      <c r="D33" s="65"/>
    </row>
    <row r="34" spans="1:4" x14ac:dyDescent="0.25">
      <c r="A34" s="65" t="s">
        <v>838</v>
      </c>
      <c r="B34" s="65" t="s">
        <v>817</v>
      </c>
      <c r="C34" s="65" t="s">
        <v>839</v>
      </c>
      <c r="D34" s="65"/>
    </row>
    <row r="35" spans="1:4" x14ac:dyDescent="0.25">
      <c r="A35" s="65" t="s">
        <v>840</v>
      </c>
      <c r="B35" s="65" t="s">
        <v>817</v>
      </c>
      <c r="C35" s="65" t="s">
        <v>841</v>
      </c>
      <c r="D35" s="65"/>
    </row>
    <row r="36" spans="1:4" x14ac:dyDescent="0.25">
      <c r="A36" s="65" t="s">
        <v>842</v>
      </c>
      <c r="B36" s="65" t="s">
        <v>817</v>
      </c>
      <c r="C36" s="65" t="s">
        <v>843</v>
      </c>
      <c r="D36" s="65"/>
    </row>
    <row r="37" spans="1:4" x14ac:dyDescent="0.25">
      <c r="A37" s="65" t="s">
        <v>844</v>
      </c>
      <c r="B37" s="65" t="s">
        <v>817</v>
      </c>
      <c r="C37" s="65" t="s">
        <v>845</v>
      </c>
      <c r="D37" s="65"/>
    </row>
    <row r="38" spans="1:4" x14ac:dyDescent="0.25">
      <c r="A38" s="65" t="s">
        <v>846</v>
      </c>
      <c r="B38" s="65" t="s">
        <v>817</v>
      </c>
      <c r="C38" s="65" t="s">
        <v>847</v>
      </c>
      <c r="D38" s="65"/>
    </row>
    <row r="39" spans="1:4" x14ac:dyDescent="0.25">
      <c r="A39" s="65" t="s">
        <v>848</v>
      </c>
      <c r="B39" s="65" t="s">
        <v>817</v>
      </c>
      <c r="C39" s="65" t="s">
        <v>849</v>
      </c>
      <c r="D39" s="65"/>
    </row>
    <row r="40" spans="1:4" x14ac:dyDescent="0.25">
      <c r="A40" s="65" t="s">
        <v>850</v>
      </c>
      <c r="B40" s="65" t="s">
        <v>817</v>
      </c>
      <c r="C40" s="65" t="s">
        <v>851</v>
      </c>
      <c r="D40" s="65"/>
    </row>
    <row r="41" spans="1:4" x14ac:dyDescent="0.25">
      <c r="A41" s="65" t="s">
        <v>852</v>
      </c>
      <c r="B41" s="65" t="s">
        <v>817</v>
      </c>
      <c r="C41" s="65" t="s">
        <v>853</v>
      </c>
      <c r="D41" s="65"/>
    </row>
    <row r="42" spans="1:4" x14ac:dyDescent="0.25">
      <c r="A42" s="65" t="s">
        <v>854</v>
      </c>
      <c r="B42" s="65" t="s">
        <v>817</v>
      </c>
      <c r="C42" s="65" t="s">
        <v>855</v>
      </c>
      <c r="D42" s="65"/>
    </row>
    <row r="43" spans="1:4" x14ac:dyDescent="0.25">
      <c r="A43" s="65" t="s">
        <v>856</v>
      </c>
      <c r="B43" s="65" t="s">
        <v>817</v>
      </c>
      <c r="C43" s="65" t="s">
        <v>857</v>
      </c>
      <c r="D43" s="65"/>
    </row>
    <row r="44" spans="1:4" x14ac:dyDescent="0.25">
      <c r="A44" s="65" t="s">
        <v>858</v>
      </c>
      <c r="B44" s="65" t="s">
        <v>817</v>
      </c>
      <c r="C44" s="65" t="s">
        <v>859</v>
      </c>
      <c r="D44" s="65"/>
    </row>
    <row r="45" spans="1:4" x14ac:dyDescent="0.25">
      <c r="A45" s="65" t="s">
        <v>860</v>
      </c>
      <c r="B45" s="65" t="s">
        <v>817</v>
      </c>
      <c r="C45" s="65" t="s">
        <v>861</v>
      </c>
      <c r="D45" s="65"/>
    </row>
    <row r="46" spans="1:4" x14ac:dyDescent="0.25">
      <c r="A46" s="65" t="s">
        <v>862</v>
      </c>
      <c r="B46" s="65" t="s">
        <v>863</v>
      </c>
      <c r="C46" s="65" t="s">
        <v>864</v>
      </c>
      <c r="D46" s="65"/>
    </row>
    <row r="47" spans="1:4" x14ac:dyDescent="0.25">
      <c r="A47" s="65" t="s">
        <v>865</v>
      </c>
      <c r="B47" s="65" t="s">
        <v>866</v>
      </c>
      <c r="C47" s="65" t="s">
        <v>867</v>
      </c>
      <c r="D47" s="65"/>
    </row>
    <row r="48" spans="1:4" x14ac:dyDescent="0.25">
      <c r="A48" s="65" t="s">
        <v>868</v>
      </c>
      <c r="B48" s="65" t="s">
        <v>869</v>
      </c>
      <c r="C48" s="65" t="s">
        <v>870</v>
      </c>
      <c r="D48" s="65"/>
    </row>
    <row r="49" spans="1:4" x14ac:dyDescent="0.25">
      <c r="A49" s="65" t="s">
        <v>871</v>
      </c>
      <c r="B49" s="65" t="s">
        <v>869</v>
      </c>
      <c r="C49" s="65" t="s">
        <v>872</v>
      </c>
      <c r="D49" s="65"/>
    </row>
    <row r="50" spans="1:4" x14ac:dyDescent="0.25">
      <c r="A50" s="65" t="s">
        <v>873</v>
      </c>
      <c r="B50" s="65" t="s">
        <v>874</v>
      </c>
      <c r="C50" s="65" t="s">
        <v>875</v>
      </c>
      <c r="D50" s="65"/>
    </row>
    <row r="51" spans="1:4" x14ac:dyDescent="0.25">
      <c r="A51" s="65" t="s">
        <v>876</v>
      </c>
      <c r="B51" s="65" t="s">
        <v>877</v>
      </c>
      <c r="C51" s="65" t="s">
        <v>878</v>
      </c>
      <c r="D51" s="65"/>
    </row>
    <row r="52" spans="1:4" x14ac:dyDescent="0.25">
      <c r="A52" s="65" t="s">
        <v>879</v>
      </c>
      <c r="B52" s="65" t="s">
        <v>877</v>
      </c>
      <c r="C52" s="65" t="s">
        <v>880</v>
      </c>
      <c r="D52" s="65"/>
    </row>
    <row r="53" spans="1:4" x14ac:dyDescent="0.25">
      <c r="A53" s="65" t="s">
        <v>881</v>
      </c>
      <c r="B53" s="65" t="s">
        <v>882</v>
      </c>
      <c r="C53" s="65" t="s">
        <v>882</v>
      </c>
      <c r="D53" s="65"/>
    </row>
    <row r="54" spans="1:4" x14ac:dyDescent="0.25">
      <c r="A54" s="65" t="s">
        <v>883</v>
      </c>
      <c r="B54" s="65" t="s">
        <v>884</v>
      </c>
      <c r="C54" s="65" t="s">
        <v>885</v>
      </c>
      <c r="D54" s="65"/>
    </row>
    <row r="55" spans="1:4" x14ac:dyDescent="0.25">
      <c r="A55" s="65" t="s">
        <v>886</v>
      </c>
      <c r="B55" s="65" t="s">
        <v>887</v>
      </c>
      <c r="C55" s="65" t="s">
        <v>888</v>
      </c>
      <c r="D55" s="65"/>
    </row>
    <row r="56" spans="1:4" x14ac:dyDescent="0.25">
      <c r="A56" s="65" t="s">
        <v>889</v>
      </c>
      <c r="B56" s="65" t="s">
        <v>890</v>
      </c>
      <c r="C56" s="65" t="s">
        <v>890</v>
      </c>
      <c r="D56" s="65"/>
    </row>
    <row r="57" spans="1:4" x14ac:dyDescent="0.25">
      <c r="A57" s="65" t="s">
        <v>891</v>
      </c>
      <c r="B57" s="65" t="s">
        <v>892</v>
      </c>
      <c r="C57" s="65" t="s">
        <v>892</v>
      </c>
      <c r="D57" s="65"/>
    </row>
    <row r="58" spans="1:4" x14ac:dyDescent="0.25">
      <c r="A58" s="65" t="s">
        <v>893</v>
      </c>
      <c r="B58" s="65" t="s">
        <v>894</v>
      </c>
      <c r="C58" s="65" t="s">
        <v>894</v>
      </c>
      <c r="D58" s="65"/>
    </row>
    <row r="59" spans="1:4" x14ac:dyDescent="0.25">
      <c r="A59" s="65" t="s">
        <v>895</v>
      </c>
      <c r="B59" s="65" t="s">
        <v>896</v>
      </c>
      <c r="C59" s="65" t="s">
        <v>897</v>
      </c>
      <c r="D59" s="65"/>
    </row>
    <row r="60" spans="1:4" x14ac:dyDescent="0.25">
      <c r="A60" s="65" t="s">
        <v>898</v>
      </c>
      <c r="B60" s="65" t="s">
        <v>899</v>
      </c>
      <c r="C60" s="65" t="s">
        <v>900</v>
      </c>
      <c r="D60" s="65"/>
    </row>
    <row r="61" spans="1:4" x14ac:dyDescent="0.25">
      <c r="A61" s="65" t="s">
        <v>901</v>
      </c>
      <c r="B61" s="65" t="s">
        <v>902</v>
      </c>
      <c r="C61" s="65" t="s">
        <v>902</v>
      </c>
      <c r="D61" s="65"/>
    </row>
    <row r="62" spans="1:4" x14ac:dyDescent="0.25">
      <c r="A62" s="65" t="s">
        <v>903</v>
      </c>
      <c r="B62" s="65" t="s">
        <v>904</v>
      </c>
      <c r="C62" s="65" t="s">
        <v>905</v>
      </c>
      <c r="D62" s="65"/>
    </row>
    <row r="63" spans="1:4" x14ac:dyDescent="0.25">
      <c r="A63" s="65" t="s">
        <v>906</v>
      </c>
      <c r="B63" s="65" t="s">
        <v>904</v>
      </c>
      <c r="C63" s="65" t="s">
        <v>907</v>
      </c>
      <c r="D63" s="65"/>
    </row>
    <row r="64" spans="1:4" x14ac:dyDescent="0.25">
      <c r="A64" s="65" t="s">
        <v>908</v>
      </c>
      <c r="B64" s="65" t="s">
        <v>904</v>
      </c>
      <c r="C64" s="65" t="s">
        <v>909</v>
      </c>
      <c r="D64" s="65"/>
    </row>
    <row r="65" spans="1:4" x14ac:dyDescent="0.25">
      <c r="A65" s="65" t="s">
        <v>910</v>
      </c>
      <c r="B65" s="65" t="s">
        <v>904</v>
      </c>
      <c r="C65" s="65" t="s">
        <v>911</v>
      </c>
      <c r="D65" s="65"/>
    </row>
    <row r="66" spans="1:4" x14ac:dyDescent="0.25">
      <c r="A66" s="65" t="s">
        <v>912</v>
      </c>
      <c r="B66" s="65" t="s">
        <v>913</v>
      </c>
      <c r="C66" s="65" t="s">
        <v>913</v>
      </c>
      <c r="D66" s="65"/>
    </row>
    <row r="67" spans="1:4" x14ac:dyDescent="0.25">
      <c r="A67" s="65" t="s">
        <v>914</v>
      </c>
      <c r="B67" s="65" t="s">
        <v>915</v>
      </c>
      <c r="C67" s="65" t="s">
        <v>915</v>
      </c>
      <c r="D67" s="65"/>
    </row>
    <row r="68" spans="1:4" x14ac:dyDescent="0.25">
      <c r="A68" s="65" t="s">
        <v>916</v>
      </c>
      <c r="B68" s="65" t="s">
        <v>917</v>
      </c>
      <c r="C68" s="65" t="s">
        <v>917</v>
      </c>
      <c r="D68" s="65"/>
    </row>
    <row r="69" spans="1:4" x14ac:dyDescent="0.25">
      <c r="A69" s="65" t="s">
        <v>918</v>
      </c>
      <c r="B69" s="65" t="s">
        <v>919</v>
      </c>
      <c r="C69" s="65" t="s">
        <v>920</v>
      </c>
      <c r="D69" s="65"/>
    </row>
    <row r="70" spans="1:4" x14ac:dyDescent="0.25">
      <c r="A70" s="65" t="s">
        <v>921</v>
      </c>
      <c r="B70" s="65" t="s">
        <v>922</v>
      </c>
      <c r="C70" s="65" t="s">
        <v>922</v>
      </c>
      <c r="D70" s="65"/>
    </row>
    <row r="71" spans="1:4" x14ac:dyDescent="0.25">
      <c r="A71" s="65" t="s">
        <v>923</v>
      </c>
      <c r="B71" s="65" t="s">
        <v>924</v>
      </c>
      <c r="C71" s="65" t="s">
        <v>925</v>
      </c>
      <c r="D71" s="65"/>
    </row>
    <row r="72" spans="1:4" x14ac:dyDescent="0.25">
      <c r="A72" s="65" t="s">
        <v>926</v>
      </c>
      <c r="B72" s="65" t="s">
        <v>927</v>
      </c>
      <c r="C72" s="65" t="s">
        <v>927</v>
      </c>
      <c r="D72" s="65"/>
    </row>
    <row r="73" spans="1:4" x14ac:dyDescent="0.25">
      <c r="A73" s="65" t="s">
        <v>928</v>
      </c>
      <c r="B73" s="65" t="s">
        <v>929</v>
      </c>
      <c r="C73" s="65" t="s">
        <v>930</v>
      </c>
      <c r="D73" s="65"/>
    </row>
    <row r="74" spans="1:4" x14ac:dyDescent="0.25">
      <c r="A74" s="65" t="s">
        <v>931</v>
      </c>
      <c r="B74" s="65" t="s">
        <v>932</v>
      </c>
      <c r="C74" s="65" t="s">
        <v>933</v>
      </c>
      <c r="D74" s="65"/>
    </row>
    <row r="75" spans="1:4" x14ac:dyDescent="0.25">
      <c r="A75" s="65" t="s">
        <v>934</v>
      </c>
      <c r="B75" s="65" t="s">
        <v>935</v>
      </c>
      <c r="C75" s="65" t="s">
        <v>936</v>
      </c>
      <c r="D75" s="65"/>
    </row>
    <row r="76" spans="1:4" x14ac:dyDescent="0.25">
      <c r="A76" s="65" t="s">
        <v>937</v>
      </c>
      <c r="B76" s="65" t="s">
        <v>935</v>
      </c>
      <c r="C76" s="65" t="s">
        <v>938</v>
      </c>
      <c r="D76" s="65"/>
    </row>
    <row r="77" spans="1:4" x14ac:dyDescent="0.25">
      <c r="A77" s="65" t="s">
        <v>939</v>
      </c>
      <c r="B77" s="65" t="s">
        <v>940</v>
      </c>
      <c r="C77" s="65" t="s">
        <v>940</v>
      </c>
      <c r="D77" s="65"/>
    </row>
    <row r="78" spans="1:4" x14ac:dyDescent="0.25">
      <c r="A78" s="65" t="s">
        <v>941</v>
      </c>
      <c r="B78" s="65" t="s">
        <v>942</v>
      </c>
      <c r="C78" s="65" t="s">
        <v>943</v>
      </c>
      <c r="D78" s="65"/>
    </row>
    <row r="79" spans="1:4" x14ac:dyDescent="0.25">
      <c r="A79" s="65" t="s">
        <v>944</v>
      </c>
      <c r="B79" s="65" t="s">
        <v>945</v>
      </c>
      <c r="C79" s="65" t="s">
        <v>945</v>
      </c>
      <c r="D79" s="65"/>
    </row>
    <row r="80" spans="1:4" x14ac:dyDescent="0.25">
      <c r="A80" s="65" t="s">
        <v>946</v>
      </c>
      <c r="B80" s="65" t="s">
        <v>947</v>
      </c>
      <c r="C80" s="65" t="s">
        <v>948</v>
      </c>
      <c r="D80" s="65"/>
    </row>
    <row r="81" spans="1:4" x14ac:dyDescent="0.25">
      <c r="A81" s="65" t="s">
        <v>949</v>
      </c>
      <c r="B81" s="65" t="s">
        <v>947</v>
      </c>
      <c r="C81" s="65" t="s">
        <v>950</v>
      </c>
      <c r="D81" s="65"/>
    </row>
    <row r="82" spans="1:4" x14ac:dyDescent="0.25">
      <c r="A82" s="65" t="s">
        <v>951</v>
      </c>
      <c r="B82" s="65" t="s">
        <v>952</v>
      </c>
      <c r="C82" s="65" t="s">
        <v>953</v>
      </c>
      <c r="D82" s="65"/>
    </row>
    <row r="83" spans="1:4" x14ac:dyDescent="0.25">
      <c r="A83" s="65" t="s">
        <v>954</v>
      </c>
      <c r="B83" s="65" t="s">
        <v>955</v>
      </c>
      <c r="C83" s="65" t="s">
        <v>955</v>
      </c>
      <c r="D83" s="65"/>
    </row>
    <row r="84" spans="1:4" x14ac:dyDescent="0.25">
      <c r="A84" s="65" t="s">
        <v>956</v>
      </c>
      <c r="B84" s="65" t="s">
        <v>957</v>
      </c>
      <c r="C84" s="65" t="s">
        <v>957</v>
      </c>
      <c r="D84" s="65"/>
    </row>
    <row r="85" spans="1:4" x14ac:dyDescent="0.25">
      <c r="A85" s="65" t="s">
        <v>958</v>
      </c>
      <c r="B85" s="65" t="s">
        <v>932</v>
      </c>
      <c r="C85" s="65" t="s">
        <v>959</v>
      </c>
      <c r="D85" s="65"/>
    </row>
    <row r="86" spans="1:4" x14ac:dyDescent="0.25">
      <c r="A86" s="65" t="s">
        <v>960</v>
      </c>
      <c r="B86" s="65" t="s">
        <v>961</v>
      </c>
      <c r="C86" s="65" t="s">
        <v>961</v>
      </c>
      <c r="D86" s="65"/>
    </row>
    <row r="87" spans="1:4" x14ac:dyDescent="0.25">
      <c r="A87" s="65" t="s">
        <v>962</v>
      </c>
      <c r="B87" s="65" t="s">
        <v>963</v>
      </c>
      <c r="C87" s="65" t="s">
        <v>963</v>
      </c>
      <c r="D87" s="65"/>
    </row>
    <row r="88" spans="1:4" x14ac:dyDescent="0.25">
      <c r="A88" s="65" t="s">
        <v>964</v>
      </c>
      <c r="B88" s="65" t="s">
        <v>965</v>
      </c>
      <c r="C88" s="65" t="s">
        <v>966</v>
      </c>
      <c r="D88" s="65"/>
    </row>
    <row r="89" spans="1:4" x14ac:dyDescent="0.25">
      <c r="A89" s="65" t="s">
        <v>967</v>
      </c>
      <c r="B89" s="65" t="s">
        <v>965</v>
      </c>
      <c r="C89" s="65" t="s">
        <v>968</v>
      </c>
      <c r="D89" s="65"/>
    </row>
    <row r="90" spans="1:4" x14ac:dyDescent="0.25">
      <c r="A90" s="65" t="s">
        <v>969</v>
      </c>
      <c r="B90" s="65" t="s">
        <v>970</v>
      </c>
      <c r="C90" s="65" t="s">
        <v>971</v>
      </c>
      <c r="D90" s="65"/>
    </row>
    <row r="91" spans="1:4" x14ac:dyDescent="0.25">
      <c r="A91" s="65" t="s">
        <v>972</v>
      </c>
      <c r="B91" s="65" t="s">
        <v>965</v>
      </c>
      <c r="C91" s="65" t="s">
        <v>973</v>
      </c>
      <c r="D91" s="65"/>
    </row>
    <row r="92" spans="1:4" x14ac:dyDescent="0.25">
      <c r="A92" s="65" t="s">
        <v>974</v>
      </c>
      <c r="B92" s="65" t="s">
        <v>975</v>
      </c>
      <c r="C92" s="65" t="s">
        <v>976</v>
      </c>
      <c r="D92" s="65"/>
    </row>
    <row r="93" spans="1:4" x14ac:dyDescent="0.25">
      <c r="A93" s="65" t="s">
        <v>977</v>
      </c>
      <c r="B93" s="65" t="s">
        <v>978</v>
      </c>
      <c r="C93" s="65" t="s">
        <v>979</v>
      </c>
      <c r="D93" s="65"/>
    </row>
    <row r="94" spans="1:4" x14ac:dyDescent="0.25">
      <c r="A94" s="65" t="s">
        <v>980</v>
      </c>
      <c r="B94" s="65" t="s">
        <v>981</v>
      </c>
      <c r="C94" s="65" t="s">
        <v>981</v>
      </c>
      <c r="D94" s="65"/>
    </row>
    <row r="95" spans="1:4" x14ac:dyDescent="0.25">
      <c r="A95" s="65" t="s">
        <v>982</v>
      </c>
      <c r="B95" s="65" t="s">
        <v>983</v>
      </c>
      <c r="C95" s="65" t="s">
        <v>983</v>
      </c>
      <c r="D95" s="65"/>
    </row>
    <row r="96" spans="1:4" x14ac:dyDescent="0.25">
      <c r="A96" s="65" t="s">
        <v>984</v>
      </c>
      <c r="B96" s="65" t="s">
        <v>985</v>
      </c>
      <c r="C96" s="65" t="s">
        <v>986</v>
      </c>
      <c r="D96" s="65"/>
    </row>
    <row r="97" spans="1:4" x14ac:dyDescent="0.25">
      <c r="A97" s="65" t="s">
        <v>987</v>
      </c>
      <c r="B97" s="65" t="s">
        <v>985</v>
      </c>
      <c r="C97" s="65" t="s">
        <v>988</v>
      </c>
      <c r="D97" s="65"/>
    </row>
    <row r="98" spans="1:4" x14ac:dyDescent="0.25">
      <c r="A98" s="65" t="s">
        <v>989</v>
      </c>
      <c r="B98" s="65" t="s">
        <v>990</v>
      </c>
      <c r="C98" s="65" t="s">
        <v>990</v>
      </c>
      <c r="D98" s="65"/>
    </row>
    <row r="99" spans="1:4" x14ac:dyDescent="0.25">
      <c r="A99" s="65" t="s">
        <v>991</v>
      </c>
      <c r="B99" s="65" t="s">
        <v>992</v>
      </c>
      <c r="C99" s="65" t="s">
        <v>992</v>
      </c>
      <c r="D99" s="65"/>
    </row>
    <row r="100" spans="1:4" x14ac:dyDescent="0.25">
      <c r="A100" s="65" t="s">
        <v>993</v>
      </c>
      <c r="B100" s="65" t="s">
        <v>994</v>
      </c>
      <c r="C100" s="65" t="s">
        <v>994</v>
      </c>
      <c r="D100" s="65"/>
    </row>
    <row r="101" spans="1:4" x14ac:dyDescent="0.25">
      <c r="A101" s="65" t="s">
        <v>995</v>
      </c>
      <c r="B101" s="65" t="s">
        <v>996</v>
      </c>
      <c r="C101" s="65" t="s">
        <v>997</v>
      </c>
      <c r="D101" s="65"/>
    </row>
    <row r="102" spans="1:4" x14ac:dyDescent="0.25">
      <c r="A102" s="65" t="s">
        <v>998</v>
      </c>
      <c r="B102" s="65" t="s">
        <v>999</v>
      </c>
      <c r="C102" s="65" t="s">
        <v>1000</v>
      </c>
      <c r="D102" s="65"/>
    </row>
    <row r="103" spans="1:4" x14ac:dyDescent="0.25">
      <c r="A103" s="65" t="s">
        <v>1001</v>
      </c>
      <c r="B103" s="65" t="s">
        <v>1002</v>
      </c>
      <c r="C103" s="65" t="s">
        <v>1002</v>
      </c>
      <c r="D103" s="65"/>
    </row>
    <row r="104" spans="1:4" x14ac:dyDescent="0.25">
      <c r="A104" s="65" t="s">
        <v>1003</v>
      </c>
      <c r="B104" s="65" t="s">
        <v>1004</v>
      </c>
      <c r="C104" s="65" t="s">
        <v>1004</v>
      </c>
      <c r="D104" s="65"/>
    </row>
    <row r="105" spans="1:4" x14ac:dyDescent="0.25">
      <c r="A105" s="65" t="s">
        <v>1005</v>
      </c>
      <c r="B105" s="65" t="s">
        <v>1006</v>
      </c>
      <c r="C105" s="65" t="s">
        <v>1007</v>
      </c>
      <c r="D105" s="65"/>
    </row>
    <row r="106" spans="1:4" x14ac:dyDescent="0.25">
      <c r="A106" s="65" t="s">
        <v>1008</v>
      </c>
      <c r="B106" s="65" t="s">
        <v>1006</v>
      </c>
      <c r="C106" s="65" t="s">
        <v>1009</v>
      </c>
      <c r="D106" s="65"/>
    </row>
    <row r="107" spans="1:4" x14ac:dyDescent="0.25">
      <c r="A107" s="65" t="s">
        <v>1010</v>
      </c>
      <c r="B107" s="65" t="s">
        <v>1006</v>
      </c>
      <c r="C107" s="65" t="s">
        <v>1011</v>
      </c>
      <c r="D107" s="65"/>
    </row>
    <row r="108" spans="1:4" x14ac:dyDescent="0.25">
      <c r="A108" s="65" t="s">
        <v>1012</v>
      </c>
      <c r="B108" s="65" t="s">
        <v>1006</v>
      </c>
      <c r="C108" s="65" t="s">
        <v>1013</v>
      </c>
      <c r="D108" s="65"/>
    </row>
    <row r="109" spans="1:4" x14ac:dyDescent="0.25">
      <c r="A109" s="65" t="s">
        <v>1014</v>
      </c>
      <c r="B109" s="65" t="s">
        <v>1006</v>
      </c>
      <c r="C109" s="65" t="s">
        <v>1015</v>
      </c>
      <c r="D109" s="65"/>
    </row>
    <row r="110" spans="1:4" x14ac:dyDescent="0.25">
      <c r="A110" s="65" t="s">
        <v>1016</v>
      </c>
      <c r="B110" s="65" t="s">
        <v>1006</v>
      </c>
      <c r="C110" s="65" t="s">
        <v>1017</v>
      </c>
      <c r="D110" s="65"/>
    </row>
    <row r="111" spans="1:4" x14ac:dyDescent="0.25">
      <c r="A111" s="65" t="s">
        <v>1018</v>
      </c>
      <c r="B111" s="65" t="s">
        <v>1006</v>
      </c>
      <c r="C111" s="65" t="s">
        <v>1019</v>
      </c>
      <c r="D111" s="65"/>
    </row>
    <row r="112" spans="1:4" x14ac:dyDescent="0.25">
      <c r="A112" s="65" t="s">
        <v>1020</v>
      </c>
      <c r="B112" s="65" t="s">
        <v>1021</v>
      </c>
      <c r="C112" s="65" t="s">
        <v>1021</v>
      </c>
      <c r="D112" s="65"/>
    </row>
    <row r="113" spans="1:4" x14ac:dyDescent="0.25">
      <c r="A113" s="65" t="s">
        <v>1022</v>
      </c>
      <c r="B113" s="65" t="s">
        <v>1023</v>
      </c>
      <c r="C113" s="65" t="s">
        <v>1024</v>
      </c>
      <c r="D113" s="65"/>
    </row>
    <row r="114" spans="1:4" x14ac:dyDescent="0.25">
      <c r="A114" s="65" t="s">
        <v>1025</v>
      </c>
      <c r="B114" s="65" t="s">
        <v>1023</v>
      </c>
      <c r="C114" s="65" t="s">
        <v>1026</v>
      </c>
      <c r="D114" s="65"/>
    </row>
    <row r="115" spans="1:4" x14ac:dyDescent="0.25">
      <c r="A115" s="65" t="s">
        <v>1027</v>
      </c>
      <c r="B115" s="65" t="s">
        <v>1023</v>
      </c>
      <c r="C115" s="65" t="s">
        <v>1028</v>
      </c>
      <c r="D115" s="65"/>
    </row>
    <row r="116" spans="1:4" x14ac:dyDescent="0.25">
      <c r="A116" s="65" t="s">
        <v>1029</v>
      </c>
      <c r="B116" s="65" t="s">
        <v>1030</v>
      </c>
      <c r="C116" s="65" t="s">
        <v>1031</v>
      </c>
      <c r="D116" s="65"/>
    </row>
    <row r="117" spans="1:4" x14ac:dyDescent="0.25">
      <c r="A117" s="65" t="s">
        <v>1032</v>
      </c>
      <c r="B117" s="65" t="s">
        <v>1033</v>
      </c>
      <c r="C117" s="65" t="s">
        <v>1034</v>
      </c>
      <c r="D117" s="65"/>
    </row>
    <row r="118" spans="1:4" x14ac:dyDescent="0.25">
      <c r="A118" s="65" t="s">
        <v>1035</v>
      </c>
      <c r="B118" s="65" t="s">
        <v>1036</v>
      </c>
      <c r="C118" s="65" t="s">
        <v>1037</v>
      </c>
      <c r="D118" s="65"/>
    </row>
    <row r="119" spans="1:4" x14ac:dyDescent="0.25">
      <c r="A119" s="65" t="s">
        <v>1038</v>
      </c>
      <c r="B119" s="65" t="s">
        <v>1036</v>
      </c>
      <c r="C119" s="65" t="s">
        <v>1039</v>
      </c>
      <c r="D119" s="65"/>
    </row>
    <row r="120" spans="1:4" x14ac:dyDescent="0.25">
      <c r="A120" s="65" t="s">
        <v>1040</v>
      </c>
      <c r="B120" s="65" t="s">
        <v>1036</v>
      </c>
      <c r="C120" s="65" t="s">
        <v>1041</v>
      </c>
      <c r="D120" s="65"/>
    </row>
    <row r="121" spans="1:4" x14ac:dyDescent="0.25">
      <c r="A121" s="65" t="s">
        <v>1042</v>
      </c>
      <c r="B121" s="65" t="s">
        <v>1036</v>
      </c>
      <c r="C121" s="65" t="s">
        <v>1043</v>
      </c>
      <c r="D121" s="65"/>
    </row>
    <row r="122" spans="1:4" x14ac:dyDescent="0.25">
      <c r="A122" s="65" t="s">
        <v>1044</v>
      </c>
      <c r="B122" s="65" t="s">
        <v>1036</v>
      </c>
      <c r="C122" s="65" t="s">
        <v>1045</v>
      </c>
      <c r="D122" s="65"/>
    </row>
    <row r="123" spans="1:4" x14ac:dyDescent="0.25">
      <c r="A123" s="65" t="s">
        <v>1046</v>
      </c>
      <c r="B123" s="65" t="s">
        <v>1036</v>
      </c>
      <c r="C123" s="65" t="s">
        <v>1047</v>
      </c>
      <c r="D123" s="65"/>
    </row>
    <row r="124" spans="1:4" x14ac:dyDescent="0.25">
      <c r="A124" s="65" t="s">
        <v>1048</v>
      </c>
      <c r="B124" s="65" t="s">
        <v>1036</v>
      </c>
      <c r="C124" s="65" t="s">
        <v>1049</v>
      </c>
      <c r="D124" s="65"/>
    </row>
    <row r="125" spans="1:4" x14ac:dyDescent="0.25">
      <c r="A125" s="65" t="s">
        <v>1050</v>
      </c>
      <c r="B125" s="65" t="s">
        <v>1051</v>
      </c>
      <c r="C125" s="65" t="s">
        <v>1052</v>
      </c>
      <c r="D125" s="65"/>
    </row>
    <row r="126" spans="1:4" x14ac:dyDescent="0.25">
      <c r="A126" s="65" t="s">
        <v>1053</v>
      </c>
      <c r="B126" s="65" t="s">
        <v>1054</v>
      </c>
      <c r="C126" s="65" t="s">
        <v>1055</v>
      </c>
      <c r="D126" s="65"/>
    </row>
    <row r="127" spans="1:4" x14ac:dyDescent="0.25">
      <c r="A127" s="65" t="s">
        <v>1056</v>
      </c>
      <c r="B127" s="65" t="s">
        <v>1057</v>
      </c>
      <c r="C127" s="65" t="s">
        <v>1058</v>
      </c>
      <c r="D127" s="65"/>
    </row>
    <row r="128" spans="1:4" x14ac:dyDescent="0.25">
      <c r="A128" s="65" t="s">
        <v>1059</v>
      </c>
      <c r="B128" s="65" t="s">
        <v>1057</v>
      </c>
      <c r="C128" s="65" t="s">
        <v>1060</v>
      </c>
      <c r="D128" s="65"/>
    </row>
    <row r="129" spans="1:4" x14ac:dyDescent="0.25">
      <c r="A129" s="65" t="s">
        <v>1061</v>
      </c>
      <c r="B129" s="65" t="s">
        <v>1062</v>
      </c>
      <c r="C129" s="65" t="s">
        <v>1063</v>
      </c>
      <c r="D129" s="65"/>
    </row>
    <row r="130" spans="1:4" x14ac:dyDescent="0.25">
      <c r="A130" s="65" t="s">
        <v>1064</v>
      </c>
      <c r="B130" s="65" t="s">
        <v>1062</v>
      </c>
      <c r="C130" s="65" t="s">
        <v>1065</v>
      </c>
      <c r="D130" s="65"/>
    </row>
    <row r="131" spans="1:4" x14ac:dyDescent="0.25">
      <c r="A131" s="65" t="s">
        <v>1066</v>
      </c>
      <c r="B131" s="65" t="s">
        <v>1062</v>
      </c>
      <c r="C131" s="65" t="s">
        <v>1067</v>
      </c>
      <c r="D131" s="65"/>
    </row>
    <row r="132" spans="1:4" x14ac:dyDescent="0.25">
      <c r="A132" s="65" t="s">
        <v>1068</v>
      </c>
      <c r="B132" s="65" t="s">
        <v>1062</v>
      </c>
      <c r="C132" s="65" t="s">
        <v>1069</v>
      </c>
      <c r="D132" s="65"/>
    </row>
    <row r="133" spans="1:4" x14ac:dyDescent="0.25">
      <c r="A133" s="65" t="s">
        <v>1070</v>
      </c>
      <c r="B133" s="65" t="s">
        <v>1057</v>
      </c>
      <c r="C133" s="65" t="s">
        <v>1071</v>
      </c>
      <c r="D133" s="65"/>
    </row>
    <row r="134" spans="1:4" x14ac:dyDescent="0.25">
      <c r="A134" s="65" t="s">
        <v>1072</v>
      </c>
      <c r="B134" s="65" t="s">
        <v>1073</v>
      </c>
      <c r="C134" s="65" t="s">
        <v>1074</v>
      </c>
      <c r="D134" s="65"/>
    </row>
    <row r="135" spans="1:4" x14ac:dyDescent="0.25">
      <c r="A135" s="65" t="s">
        <v>1075</v>
      </c>
      <c r="B135" s="65" t="s">
        <v>1076</v>
      </c>
      <c r="C135" s="65" t="s">
        <v>1077</v>
      </c>
      <c r="D135" s="65"/>
    </row>
    <row r="136" spans="1:4" x14ac:dyDescent="0.25">
      <c r="A136" s="65" t="s">
        <v>1078</v>
      </c>
      <c r="B136" s="65" t="s">
        <v>1076</v>
      </c>
      <c r="C136" s="65" t="s">
        <v>1079</v>
      </c>
      <c r="D136" s="65"/>
    </row>
    <row r="137" spans="1:4" x14ac:dyDescent="0.25">
      <c r="A137" s="65" t="s">
        <v>1080</v>
      </c>
      <c r="B137" s="65" t="s">
        <v>1081</v>
      </c>
      <c r="C137" s="65" t="s">
        <v>1081</v>
      </c>
      <c r="D137" s="65"/>
    </row>
    <row r="138" spans="1:4" x14ac:dyDescent="0.25">
      <c r="A138" s="65" t="s">
        <v>1082</v>
      </c>
      <c r="B138" s="65" t="s">
        <v>978</v>
      </c>
      <c r="C138" s="65" t="s">
        <v>1083</v>
      </c>
      <c r="D138" s="65"/>
    </row>
    <row r="139" spans="1:4" x14ac:dyDescent="0.25">
      <c r="A139" s="65" t="s">
        <v>1084</v>
      </c>
      <c r="B139" s="65" t="s">
        <v>1085</v>
      </c>
      <c r="C139" s="65" t="s">
        <v>1085</v>
      </c>
      <c r="D139" s="65"/>
    </row>
    <row r="140" spans="1:4" x14ac:dyDescent="0.25">
      <c r="A140" s="65" t="s">
        <v>1086</v>
      </c>
      <c r="B140" s="65" t="s">
        <v>1087</v>
      </c>
      <c r="C140" s="65" t="s">
        <v>1088</v>
      </c>
      <c r="D140" s="65"/>
    </row>
    <row r="141" spans="1:4" x14ac:dyDescent="0.25">
      <c r="A141" s="65" t="s">
        <v>1089</v>
      </c>
      <c r="B141" s="65" t="s">
        <v>1087</v>
      </c>
      <c r="C141" s="65" t="s">
        <v>1090</v>
      </c>
      <c r="D141" s="65"/>
    </row>
    <row r="142" spans="1:4" x14ac:dyDescent="0.25">
      <c r="A142" s="65" t="s">
        <v>1091</v>
      </c>
      <c r="B142" s="65" t="s">
        <v>1087</v>
      </c>
      <c r="C142" s="65" t="s">
        <v>1092</v>
      </c>
      <c r="D142" s="65"/>
    </row>
    <row r="143" spans="1:4" x14ac:dyDescent="0.25">
      <c r="A143" s="65" t="s">
        <v>1093</v>
      </c>
      <c r="B143" s="65" t="s">
        <v>1094</v>
      </c>
      <c r="C143" s="65" t="s">
        <v>1095</v>
      </c>
      <c r="D143" s="65"/>
    </row>
    <row r="144" spans="1:4" x14ac:dyDescent="0.25">
      <c r="A144" s="65" t="s">
        <v>1096</v>
      </c>
      <c r="B144" s="65" t="s">
        <v>1087</v>
      </c>
      <c r="C144" s="65" t="s">
        <v>1097</v>
      </c>
      <c r="D144" s="65"/>
    </row>
    <row r="145" spans="1:4" x14ac:dyDescent="0.25">
      <c r="A145" s="65" t="s">
        <v>1098</v>
      </c>
      <c r="B145" s="65" t="s">
        <v>1087</v>
      </c>
      <c r="C145" s="65" t="s">
        <v>1099</v>
      </c>
      <c r="D145" s="65"/>
    </row>
    <row r="146" spans="1:4" x14ac:dyDescent="0.25">
      <c r="A146" s="65" t="s">
        <v>1100</v>
      </c>
      <c r="B146" s="65" t="s">
        <v>1087</v>
      </c>
      <c r="C146" s="65" t="s">
        <v>1101</v>
      </c>
      <c r="D146" s="65"/>
    </row>
    <row r="147" spans="1:4" x14ac:dyDescent="0.25">
      <c r="A147" s="65" t="s">
        <v>1102</v>
      </c>
      <c r="B147" s="65" t="s">
        <v>1103</v>
      </c>
      <c r="C147" s="65" t="s">
        <v>1104</v>
      </c>
      <c r="D147" s="65"/>
    </row>
    <row r="148" spans="1:4" x14ac:dyDescent="0.25">
      <c r="A148" s="65" t="s">
        <v>1105</v>
      </c>
      <c r="B148" s="65" t="s">
        <v>1106</v>
      </c>
      <c r="C148" s="65" t="s">
        <v>1106</v>
      </c>
      <c r="D148" s="65"/>
    </row>
    <row r="149" spans="1:4" x14ac:dyDescent="0.25">
      <c r="A149" s="65" t="s">
        <v>1107</v>
      </c>
      <c r="B149" s="65" t="s">
        <v>1108</v>
      </c>
      <c r="C149" s="65" t="s">
        <v>1109</v>
      </c>
      <c r="D149" s="65"/>
    </row>
    <row r="150" spans="1:4" x14ac:dyDescent="0.25">
      <c r="A150" s="65" t="s">
        <v>1110</v>
      </c>
      <c r="B150" s="65" t="s">
        <v>1111</v>
      </c>
      <c r="C150" s="65" t="s">
        <v>1111</v>
      </c>
      <c r="D150" s="65"/>
    </row>
    <row r="151" spans="1:4" x14ac:dyDescent="0.25">
      <c r="A151" s="65" t="s">
        <v>1112</v>
      </c>
      <c r="B151" s="65" t="s">
        <v>1113</v>
      </c>
      <c r="C151" s="65" t="s">
        <v>1114</v>
      </c>
      <c r="D151" s="65"/>
    </row>
    <row r="152" spans="1:4" x14ac:dyDescent="0.25">
      <c r="A152" s="65" t="s">
        <v>1115</v>
      </c>
      <c r="B152" s="65" t="s">
        <v>1116</v>
      </c>
      <c r="C152" s="65" t="s">
        <v>1117</v>
      </c>
      <c r="D152" s="65"/>
    </row>
    <row r="153" spans="1:4" x14ac:dyDescent="0.25">
      <c r="A153" s="65" t="s">
        <v>1118</v>
      </c>
      <c r="B153" s="65" t="s">
        <v>1116</v>
      </c>
      <c r="C153" s="65" t="s">
        <v>1119</v>
      </c>
      <c r="D153" s="65"/>
    </row>
    <row r="154" spans="1:4" x14ac:dyDescent="0.25">
      <c r="A154" s="65" t="s">
        <v>1120</v>
      </c>
      <c r="B154" s="65" t="s">
        <v>1121</v>
      </c>
      <c r="C154" s="65" t="s">
        <v>1121</v>
      </c>
      <c r="D154" s="65"/>
    </row>
    <row r="155" spans="1:4" x14ac:dyDescent="0.25">
      <c r="A155" s="65" t="s">
        <v>1122</v>
      </c>
      <c r="B155" s="65" t="s">
        <v>1123</v>
      </c>
      <c r="C155" s="65" t="s">
        <v>1124</v>
      </c>
      <c r="D155" s="65"/>
    </row>
    <row r="156" spans="1:4" x14ac:dyDescent="0.25">
      <c r="A156" s="65" t="s">
        <v>1125</v>
      </c>
      <c r="B156" s="65" t="s">
        <v>1126</v>
      </c>
      <c r="C156" s="65" t="s">
        <v>1126</v>
      </c>
      <c r="D156" s="65"/>
    </row>
    <row r="157" spans="1:4" x14ac:dyDescent="0.25">
      <c r="A157" s="65" t="s">
        <v>1127</v>
      </c>
      <c r="B157" s="65" t="s">
        <v>1128</v>
      </c>
      <c r="C157" s="65" t="s">
        <v>1128</v>
      </c>
      <c r="D157" s="65"/>
    </row>
    <row r="158" spans="1:4" x14ac:dyDescent="0.25">
      <c r="A158" s="65" t="s">
        <v>1129</v>
      </c>
      <c r="B158" s="65" t="s">
        <v>1130</v>
      </c>
      <c r="C158" s="65" t="s">
        <v>1130</v>
      </c>
      <c r="D158" s="65"/>
    </row>
    <row r="159" spans="1:4" x14ac:dyDescent="0.25">
      <c r="A159" s="65" t="s">
        <v>1131</v>
      </c>
      <c r="B159" s="65" t="s">
        <v>1132</v>
      </c>
      <c r="C159" s="65" t="s">
        <v>1132</v>
      </c>
      <c r="D159" s="65"/>
    </row>
    <row r="160" spans="1:4" x14ac:dyDescent="0.25">
      <c r="A160" s="65" t="s">
        <v>1133</v>
      </c>
      <c r="B160" s="65" t="s">
        <v>1134</v>
      </c>
      <c r="C160" s="65" t="s">
        <v>1135</v>
      </c>
      <c r="D160" s="65"/>
    </row>
    <row r="161" spans="1:4" x14ac:dyDescent="0.25">
      <c r="A161" s="65" t="s">
        <v>1136</v>
      </c>
      <c r="B161" s="65" t="s">
        <v>1137</v>
      </c>
      <c r="C161" s="65" t="s">
        <v>1137</v>
      </c>
      <c r="D161" s="65"/>
    </row>
    <row r="162" spans="1:4" x14ac:dyDescent="0.25">
      <c r="A162" s="65" t="s">
        <v>1138</v>
      </c>
      <c r="B162" s="65" t="s">
        <v>1139</v>
      </c>
      <c r="C162" s="65" t="s">
        <v>1140</v>
      </c>
      <c r="D162" s="65"/>
    </row>
    <row r="163" spans="1:4" x14ac:dyDescent="0.25">
      <c r="A163" s="65" t="s">
        <v>1141</v>
      </c>
      <c r="B163" s="65" t="s">
        <v>1142</v>
      </c>
      <c r="C163" s="65" t="s">
        <v>1143</v>
      </c>
      <c r="D163" s="65"/>
    </row>
    <row r="164" spans="1:4" x14ac:dyDescent="0.25">
      <c r="A164" s="65" t="s">
        <v>1144</v>
      </c>
      <c r="B164" s="65" t="s">
        <v>1145</v>
      </c>
      <c r="C164" s="65" t="s">
        <v>1145</v>
      </c>
      <c r="D164" s="65"/>
    </row>
    <row r="165" spans="1:4" x14ac:dyDescent="0.25">
      <c r="A165" s="65" t="s">
        <v>1146</v>
      </c>
      <c r="B165" s="65" t="s">
        <v>1147</v>
      </c>
      <c r="C165" s="65" t="s">
        <v>1148</v>
      </c>
      <c r="D165" s="65"/>
    </row>
    <row r="166" spans="1:4" x14ac:dyDescent="0.25">
      <c r="A166" s="65" t="s">
        <v>1149</v>
      </c>
      <c r="B166" s="65" t="s">
        <v>1150</v>
      </c>
      <c r="C166" s="65" t="s">
        <v>1151</v>
      </c>
      <c r="D166" s="65"/>
    </row>
    <row r="167" spans="1:4" x14ac:dyDescent="0.25">
      <c r="A167" s="65" t="s">
        <v>1152</v>
      </c>
      <c r="B167" s="65" t="s">
        <v>1153</v>
      </c>
      <c r="C167" s="65" t="s">
        <v>1153</v>
      </c>
      <c r="D167" s="65"/>
    </row>
    <row r="168" spans="1:4" x14ac:dyDescent="0.25">
      <c r="A168" s="65" t="s">
        <v>1154</v>
      </c>
      <c r="B168" s="65" t="s">
        <v>996</v>
      </c>
      <c r="C168" s="65" t="s">
        <v>1155</v>
      </c>
      <c r="D168" s="65"/>
    </row>
    <row r="169" spans="1:4" x14ac:dyDescent="0.25">
      <c r="A169" s="65" t="s">
        <v>1156</v>
      </c>
      <c r="B169" s="65" t="s">
        <v>1157</v>
      </c>
      <c r="C169" s="65" t="s">
        <v>1158</v>
      </c>
      <c r="D169" s="65"/>
    </row>
    <row r="170" spans="1:4" x14ac:dyDescent="0.25">
      <c r="A170" s="65" t="s">
        <v>1159</v>
      </c>
      <c r="B170" s="65" t="s">
        <v>1160</v>
      </c>
      <c r="C170" s="65" t="s">
        <v>1161</v>
      </c>
      <c r="D170" s="65"/>
    </row>
    <row r="171" spans="1:4" x14ac:dyDescent="0.25">
      <c r="A171" s="65" t="s">
        <v>1162</v>
      </c>
      <c r="B171" s="65" t="s">
        <v>1163</v>
      </c>
      <c r="C171" s="65" t="s">
        <v>1164</v>
      </c>
      <c r="D171" s="65"/>
    </row>
    <row r="172" spans="1:4" x14ac:dyDescent="0.25">
      <c r="A172" s="65" t="s">
        <v>1165</v>
      </c>
      <c r="B172" s="65" t="s">
        <v>1166</v>
      </c>
      <c r="C172" s="65" t="s">
        <v>1167</v>
      </c>
      <c r="D172" s="65"/>
    </row>
    <row r="173" spans="1:4" x14ac:dyDescent="0.25">
      <c r="A173" s="65" t="s">
        <v>1168</v>
      </c>
      <c r="B173" s="65" t="s">
        <v>1166</v>
      </c>
      <c r="C173" s="65" t="s">
        <v>1169</v>
      </c>
      <c r="D173" s="65"/>
    </row>
    <row r="174" spans="1:4" x14ac:dyDescent="0.25">
      <c r="A174" s="65" t="s">
        <v>1170</v>
      </c>
      <c r="B174" s="65" t="s">
        <v>1171</v>
      </c>
      <c r="C174" s="65" t="s">
        <v>1172</v>
      </c>
      <c r="D174" s="65"/>
    </row>
    <row r="175" spans="1:4" x14ac:dyDescent="0.25">
      <c r="A175" s="65" t="s">
        <v>1173</v>
      </c>
      <c r="B175" s="65" t="s">
        <v>1174</v>
      </c>
      <c r="C175" s="65" t="s">
        <v>1174</v>
      </c>
      <c r="D175" s="65"/>
    </row>
    <row r="176" spans="1:4" x14ac:dyDescent="0.25">
      <c r="A176" s="65" t="s">
        <v>1175</v>
      </c>
      <c r="B176" s="65" t="s">
        <v>1176</v>
      </c>
      <c r="C176" s="65" t="s">
        <v>1177</v>
      </c>
      <c r="D176" s="65"/>
    </row>
    <row r="177" spans="1:4" x14ac:dyDescent="0.25">
      <c r="A177" s="65" t="s">
        <v>1178</v>
      </c>
      <c r="B177" s="65" t="s">
        <v>1179</v>
      </c>
      <c r="C177" s="65" t="s">
        <v>1179</v>
      </c>
      <c r="D177" s="65"/>
    </row>
    <row r="178" spans="1:4" x14ac:dyDescent="0.25">
      <c r="A178" s="65" t="s">
        <v>1180</v>
      </c>
      <c r="B178" s="65" t="s">
        <v>1181</v>
      </c>
      <c r="C178" s="65" t="s">
        <v>1182</v>
      </c>
      <c r="D178" s="65"/>
    </row>
    <row r="179" spans="1:4" x14ac:dyDescent="0.25">
      <c r="A179" s="65" t="s">
        <v>1183</v>
      </c>
      <c r="B179" s="65" t="s">
        <v>1181</v>
      </c>
      <c r="C179" s="65" t="s">
        <v>1184</v>
      </c>
      <c r="D179" s="65"/>
    </row>
    <row r="180" spans="1:4" x14ac:dyDescent="0.25">
      <c r="A180" s="65" t="s">
        <v>1185</v>
      </c>
      <c r="B180" s="65" t="s">
        <v>1186</v>
      </c>
      <c r="C180" s="65" t="s">
        <v>1187</v>
      </c>
      <c r="D180" s="65"/>
    </row>
    <row r="181" spans="1:4" x14ac:dyDescent="0.25">
      <c r="A181" s="65" t="s">
        <v>1188</v>
      </c>
      <c r="B181" s="65" t="s">
        <v>1186</v>
      </c>
      <c r="C181" s="65" t="s">
        <v>1189</v>
      </c>
      <c r="D181" s="65"/>
    </row>
    <row r="182" spans="1:4" x14ac:dyDescent="0.25">
      <c r="A182" s="65" t="s">
        <v>1190</v>
      </c>
      <c r="B182" s="65" t="s">
        <v>1186</v>
      </c>
      <c r="C182" s="65" t="s">
        <v>1191</v>
      </c>
      <c r="D182" s="65"/>
    </row>
    <row r="183" spans="1:4" x14ac:dyDescent="0.25">
      <c r="A183" s="65" t="s">
        <v>1192</v>
      </c>
      <c r="B183" s="65" t="s">
        <v>1193</v>
      </c>
      <c r="C183" s="65" t="s">
        <v>1194</v>
      </c>
      <c r="D183" s="65"/>
    </row>
    <row r="184" spans="1:4" x14ac:dyDescent="0.25">
      <c r="A184" s="65" t="s">
        <v>1195</v>
      </c>
      <c r="B184" s="65" t="s">
        <v>1181</v>
      </c>
      <c r="C184" s="65" t="s">
        <v>1196</v>
      </c>
      <c r="D184" s="65"/>
    </row>
    <row r="185" spans="1:4" x14ac:dyDescent="0.25">
      <c r="A185" s="65" t="s">
        <v>1197</v>
      </c>
      <c r="B185" s="65" t="s">
        <v>1198</v>
      </c>
      <c r="C185" s="65" t="s">
        <v>1199</v>
      </c>
      <c r="D185" s="65"/>
    </row>
    <row r="186" spans="1:4" x14ac:dyDescent="0.25">
      <c r="A186" s="65" t="s">
        <v>1200</v>
      </c>
      <c r="B186" s="65" t="s">
        <v>1201</v>
      </c>
      <c r="C186" s="65" t="s">
        <v>1201</v>
      </c>
      <c r="D186" s="65"/>
    </row>
    <row r="187" spans="1:4" x14ac:dyDescent="0.25">
      <c r="A187" s="65" t="s">
        <v>1202</v>
      </c>
      <c r="B187" s="65" t="s">
        <v>1181</v>
      </c>
      <c r="C187" s="65" t="s">
        <v>1203</v>
      </c>
      <c r="D187" s="65"/>
    </row>
    <row r="188" spans="1:4" x14ac:dyDescent="0.25">
      <c r="A188" s="65" t="s">
        <v>1204</v>
      </c>
      <c r="B188" s="65" t="s">
        <v>1181</v>
      </c>
      <c r="C188" s="65" t="s">
        <v>1205</v>
      </c>
      <c r="D188" s="65"/>
    </row>
    <row r="189" spans="1:4" x14ac:dyDescent="0.25">
      <c r="A189" s="65" t="s">
        <v>1206</v>
      </c>
      <c r="B189" s="65" t="s">
        <v>1181</v>
      </c>
      <c r="C189" s="65" t="s">
        <v>1207</v>
      </c>
      <c r="D189" s="65"/>
    </row>
    <row r="190" spans="1:4" x14ac:dyDescent="0.25">
      <c r="A190" s="65" t="s">
        <v>1208</v>
      </c>
      <c r="B190" s="135" t="s">
        <v>1209</v>
      </c>
      <c r="C190" s="65" t="s">
        <v>1209</v>
      </c>
      <c r="D190" s="65"/>
    </row>
    <row r="191" spans="1:4" x14ac:dyDescent="0.25">
      <c r="A191" s="65" t="s">
        <v>1210</v>
      </c>
      <c r="B191" s="65" t="s">
        <v>1211</v>
      </c>
      <c r="C191" s="65" t="s">
        <v>1212</v>
      </c>
      <c r="D191" s="65"/>
    </row>
    <row r="192" spans="1:4" x14ac:dyDescent="0.25">
      <c r="A192" s="65" t="s">
        <v>1213</v>
      </c>
      <c r="B192" s="65" t="s">
        <v>1214</v>
      </c>
      <c r="C192" s="65" t="s">
        <v>1214</v>
      </c>
      <c r="D192" s="65"/>
    </row>
    <row r="193" spans="1:4" x14ac:dyDescent="0.25">
      <c r="A193" s="65" t="s">
        <v>1215</v>
      </c>
      <c r="B193" s="65" t="s">
        <v>1216</v>
      </c>
      <c r="C193" s="65" t="s">
        <v>1217</v>
      </c>
      <c r="D193" s="65"/>
    </row>
    <row r="194" spans="1:4" x14ac:dyDescent="0.25">
      <c r="A194" s="65" t="s">
        <v>1218</v>
      </c>
      <c r="B194" s="65" t="s">
        <v>1219</v>
      </c>
      <c r="C194" s="65" t="s">
        <v>1220</v>
      </c>
      <c r="D194" s="65"/>
    </row>
    <row r="195" spans="1:4" x14ac:dyDescent="0.25">
      <c r="A195" s="65" t="s">
        <v>1221</v>
      </c>
      <c r="B195" s="65" t="s">
        <v>1222</v>
      </c>
      <c r="C195" s="65" t="s">
        <v>1223</v>
      </c>
      <c r="D195" s="65"/>
    </row>
    <row r="196" spans="1:4" x14ac:dyDescent="0.25">
      <c r="A196" s="65" t="s">
        <v>1224</v>
      </c>
      <c r="B196" s="65" t="s">
        <v>1225</v>
      </c>
      <c r="C196" s="65" t="s">
        <v>1226</v>
      </c>
      <c r="D196" s="65"/>
    </row>
    <row r="197" spans="1:4" x14ac:dyDescent="0.25">
      <c r="A197" s="65" t="s">
        <v>1227</v>
      </c>
      <c r="B197" s="65" t="s">
        <v>1228</v>
      </c>
      <c r="C197" s="65" t="s">
        <v>1228</v>
      </c>
      <c r="D197" s="65"/>
    </row>
    <row r="198" spans="1:4" x14ac:dyDescent="0.25">
      <c r="A198" s="65" t="s">
        <v>1229</v>
      </c>
      <c r="B198" s="65" t="s">
        <v>1230</v>
      </c>
      <c r="C198" s="65" t="s">
        <v>1231</v>
      </c>
      <c r="D198" s="65"/>
    </row>
    <row r="199" spans="1:4" x14ac:dyDescent="0.25">
      <c r="A199" s="65" t="s">
        <v>1232</v>
      </c>
      <c r="B199" s="65" t="s">
        <v>1233</v>
      </c>
      <c r="C199" s="65" t="s">
        <v>1233</v>
      </c>
      <c r="D199" s="65"/>
    </row>
    <row r="200" spans="1:4" x14ac:dyDescent="0.25">
      <c r="A200" s="65" t="s">
        <v>1234</v>
      </c>
      <c r="B200" s="65" t="s">
        <v>1235</v>
      </c>
      <c r="C200" s="65" t="s">
        <v>1235</v>
      </c>
      <c r="D200" s="65"/>
    </row>
    <row r="201" spans="1:4" x14ac:dyDescent="0.25">
      <c r="A201" s="65" t="s">
        <v>1236</v>
      </c>
      <c r="B201" s="65" t="s">
        <v>1237</v>
      </c>
      <c r="C201" s="65" t="s">
        <v>1237</v>
      </c>
      <c r="D201" s="65"/>
    </row>
    <row r="202" spans="1:4" x14ac:dyDescent="0.25">
      <c r="A202" s="65" t="s">
        <v>1238</v>
      </c>
      <c r="B202" s="65" t="s">
        <v>1239</v>
      </c>
      <c r="C202" s="65" t="s">
        <v>1240</v>
      </c>
      <c r="D202" s="65"/>
    </row>
    <row r="203" spans="1:4" x14ac:dyDescent="0.25">
      <c r="A203" s="65" t="s">
        <v>1241</v>
      </c>
      <c r="B203" s="65" t="s">
        <v>1242</v>
      </c>
      <c r="C203" s="65" t="s">
        <v>1242</v>
      </c>
      <c r="D203" s="65"/>
    </row>
    <row r="204" spans="1:4" x14ac:dyDescent="0.25">
      <c r="A204" s="65" t="s">
        <v>1243</v>
      </c>
      <c r="B204" s="65" t="s">
        <v>1244</v>
      </c>
      <c r="C204" s="65" t="s">
        <v>1244</v>
      </c>
      <c r="D204" s="65"/>
    </row>
    <row r="205" spans="1:4" x14ac:dyDescent="0.25">
      <c r="A205" s="65" t="s">
        <v>1245</v>
      </c>
      <c r="B205" s="65" t="s">
        <v>1246</v>
      </c>
      <c r="C205" s="65" t="s">
        <v>1246</v>
      </c>
      <c r="D205" s="65"/>
    </row>
    <row r="206" spans="1:4" x14ac:dyDescent="0.25">
      <c r="A206" s="65" t="s">
        <v>1247</v>
      </c>
      <c r="B206" s="65" t="s">
        <v>1248</v>
      </c>
      <c r="C206" s="65" t="s">
        <v>1249</v>
      </c>
      <c r="D206" s="65"/>
    </row>
    <row r="207" spans="1:4" x14ac:dyDescent="0.25">
      <c r="A207" s="65" t="s">
        <v>1250</v>
      </c>
      <c r="B207" s="65" t="s">
        <v>1251</v>
      </c>
      <c r="C207" s="65" t="s">
        <v>1252</v>
      </c>
      <c r="D207" s="65"/>
    </row>
    <row r="208" spans="1:4" x14ac:dyDescent="0.25">
      <c r="A208" s="65" t="s">
        <v>1253</v>
      </c>
      <c r="B208" s="65" t="s">
        <v>1254</v>
      </c>
      <c r="C208" s="65" t="s">
        <v>1254</v>
      </c>
      <c r="D208" s="65"/>
    </row>
    <row r="209" spans="1:4" x14ac:dyDescent="0.25">
      <c r="A209" s="65" t="s">
        <v>1255</v>
      </c>
      <c r="B209" s="65" t="s">
        <v>1256</v>
      </c>
      <c r="C209" s="65" t="s">
        <v>1256</v>
      </c>
      <c r="D209" s="65"/>
    </row>
    <row r="210" spans="1:4" x14ac:dyDescent="0.25">
      <c r="A210" s="65" t="s">
        <v>1257</v>
      </c>
      <c r="B210" s="65" t="s">
        <v>1258</v>
      </c>
      <c r="C210" s="65" t="s">
        <v>1258</v>
      </c>
      <c r="D210" s="65"/>
    </row>
    <row r="211" spans="1:4" x14ac:dyDescent="0.25">
      <c r="A211" s="65" t="s">
        <v>1259</v>
      </c>
      <c r="B211" s="65" t="s">
        <v>1260</v>
      </c>
      <c r="C211" s="65" t="s">
        <v>1261</v>
      </c>
      <c r="D211" s="65"/>
    </row>
    <row r="212" spans="1:4" x14ac:dyDescent="0.25">
      <c r="A212" s="65" t="s">
        <v>1262</v>
      </c>
      <c r="B212" s="65" t="s">
        <v>1263</v>
      </c>
      <c r="C212" s="65" t="s">
        <v>1264</v>
      </c>
      <c r="D212" s="65"/>
    </row>
    <row r="213" spans="1:4" x14ac:dyDescent="0.25">
      <c r="A213" s="65" t="s">
        <v>1265</v>
      </c>
      <c r="B213" s="65" t="s">
        <v>1266</v>
      </c>
      <c r="C213" s="65" t="s">
        <v>1266</v>
      </c>
      <c r="D213" s="65"/>
    </row>
    <row r="214" spans="1:4" x14ac:dyDescent="0.25">
      <c r="A214" s="65" t="s">
        <v>1267</v>
      </c>
      <c r="B214" s="65" t="s">
        <v>1268</v>
      </c>
      <c r="C214" s="65" t="s">
        <v>1268</v>
      </c>
      <c r="D214" s="65"/>
    </row>
    <row r="215" spans="1:4" x14ac:dyDescent="0.25">
      <c r="A215" s="65" t="s">
        <v>1269</v>
      </c>
      <c r="B215" s="65" t="s">
        <v>1270</v>
      </c>
      <c r="C215" s="65" t="s">
        <v>1271</v>
      </c>
      <c r="D215" s="65"/>
    </row>
    <row r="216" spans="1:4" x14ac:dyDescent="0.25">
      <c r="A216" s="65" t="s">
        <v>1272</v>
      </c>
      <c r="B216" s="65" t="s">
        <v>1273</v>
      </c>
      <c r="C216" s="65" t="s">
        <v>1273</v>
      </c>
      <c r="D216" s="65"/>
    </row>
    <row r="217" spans="1:4" x14ac:dyDescent="0.25">
      <c r="A217" s="65" t="s">
        <v>1274</v>
      </c>
      <c r="B217" s="65" t="s">
        <v>1275</v>
      </c>
      <c r="C217" s="65" t="s">
        <v>1275</v>
      </c>
      <c r="D217" s="65"/>
    </row>
    <row r="218" spans="1:4" x14ac:dyDescent="0.25">
      <c r="A218" s="65" t="s">
        <v>1276</v>
      </c>
      <c r="B218" s="65" t="s">
        <v>1277</v>
      </c>
      <c r="C218" s="65" t="s">
        <v>1278</v>
      </c>
      <c r="D218" s="65"/>
    </row>
    <row r="219" spans="1:4" x14ac:dyDescent="0.25">
      <c r="A219" s="65" t="s">
        <v>1279</v>
      </c>
      <c r="B219" s="65" t="s">
        <v>1280</v>
      </c>
      <c r="C219" s="65" t="s">
        <v>1281</v>
      </c>
      <c r="D219" s="65"/>
    </row>
    <row r="220" spans="1:4" x14ac:dyDescent="0.25">
      <c r="A220" s="65" t="s">
        <v>1282</v>
      </c>
      <c r="B220" s="65" t="s">
        <v>1283</v>
      </c>
      <c r="C220" s="65" t="s">
        <v>1284</v>
      </c>
      <c r="D220" s="65"/>
    </row>
    <row r="221" spans="1:4" x14ac:dyDescent="0.25">
      <c r="A221" s="65" t="s">
        <v>1285</v>
      </c>
      <c r="B221" s="65" t="s">
        <v>1283</v>
      </c>
      <c r="C221" s="65" t="s">
        <v>1286</v>
      </c>
      <c r="D221" s="65"/>
    </row>
    <row r="222" spans="1:4" x14ac:dyDescent="0.25">
      <c r="A222" s="65" t="s">
        <v>1287</v>
      </c>
      <c r="B222" s="65" t="s">
        <v>1073</v>
      </c>
      <c r="C222" s="65" t="s">
        <v>1288</v>
      </c>
      <c r="D222" s="65"/>
    </row>
    <row r="223" spans="1:4" x14ac:dyDescent="0.25">
      <c r="A223" s="65" t="s">
        <v>1289</v>
      </c>
      <c r="B223" s="65" t="s">
        <v>1290</v>
      </c>
      <c r="C223" s="65" t="s">
        <v>1291</v>
      </c>
      <c r="D223" s="65"/>
    </row>
    <row r="224" spans="1:4" x14ac:dyDescent="0.25">
      <c r="A224" s="65" t="s">
        <v>1292</v>
      </c>
      <c r="B224" s="65" t="s">
        <v>1293</v>
      </c>
      <c r="C224" s="65" t="s">
        <v>1293</v>
      </c>
      <c r="D224" s="65"/>
    </row>
    <row r="225" spans="1:4" x14ac:dyDescent="0.25">
      <c r="A225" s="65" t="s">
        <v>1294</v>
      </c>
      <c r="B225" s="65" t="s">
        <v>1295</v>
      </c>
      <c r="C225" s="65" t="s">
        <v>1295</v>
      </c>
      <c r="D225" s="65"/>
    </row>
    <row r="226" spans="1:4" x14ac:dyDescent="0.25">
      <c r="A226" s="65" t="s">
        <v>1296</v>
      </c>
      <c r="B226" s="65" t="s">
        <v>1297</v>
      </c>
      <c r="C226" s="65" t="s">
        <v>1297</v>
      </c>
      <c r="D226" s="65"/>
    </row>
    <row r="227" spans="1:4" x14ac:dyDescent="0.25">
      <c r="A227" s="65" t="s">
        <v>1298</v>
      </c>
      <c r="B227" s="65" t="s">
        <v>1299</v>
      </c>
      <c r="C227" s="65" t="s">
        <v>1299</v>
      </c>
      <c r="D227" s="65"/>
    </row>
    <row r="228" spans="1:4" x14ac:dyDescent="0.25">
      <c r="A228" s="65" t="s">
        <v>1300</v>
      </c>
      <c r="B228" s="65" t="s">
        <v>1301</v>
      </c>
      <c r="C228" s="65" t="s">
        <v>1301</v>
      </c>
      <c r="D228" s="65"/>
    </row>
    <row r="229" spans="1:4" x14ac:dyDescent="0.25">
      <c r="A229" s="65" t="s">
        <v>1302</v>
      </c>
      <c r="B229" s="65" t="s">
        <v>1303</v>
      </c>
      <c r="C229" s="65" t="s">
        <v>1304</v>
      </c>
      <c r="D229" s="65"/>
    </row>
    <row r="230" spans="1:4" x14ac:dyDescent="0.25">
      <c r="A230" s="65" t="s">
        <v>1305</v>
      </c>
      <c r="B230" s="65" t="s">
        <v>1160</v>
      </c>
      <c r="C230" s="65" t="s">
        <v>1306</v>
      </c>
      <c r="D230" s="65"/>
    </row>
    <row r="231" spans="1:4" x14ac:dyDescent="0.25">
      <c r="A231" s="65" t="s">
        <v>1307</v>
      </c>
      <c r="B231" s="65" t="s">
        <v>1308</v>
      </c>
      <c r="C231" s="65" t="s">
        <v>1308</v>
      </c>
      <c r="D231" s="65"/>
    </row>
    <row r="232" spans="1:4" x14ac:dyDescent="0.25">
      <c r="A232" s="65" t="s">
        <v>1309</v>
      </c>
      <c r="B232" s="65" t="s">
        <v>1310</v>
      </c>
      <c r="C232" s="65" t="s">
        <v>1311</v>
      </c>
      <c r="D232" s="65"/>
    </row>
    <row r="233" spans="1:4" x14ac:dyDescent="0.25">
      <c r="A233" s="65" t="s">
        <v>1312</v>
      </c>
      <c r="B233" s="65" t="s">
        <v>1313</v>
      </c>
      <c r="C233" s="65" t="s">
        <v>1313</v>
      </c>
      <c r="D233" s="65"/>
    </row>
    <row r="234" spans="1:4" x14ac:dyDescent="0.25">
      <c r="A234" s="65" t="s">
        <v>1314</v>
      </c>
      <c r="B234" s="65" t="s">
        <v>1315</v>
      </c>
      <c r="C234" s="65" t="s">
        <v>1316</v>
      </c>
      <c r="D234" s="65"/>
    </row>
    <row r="235" spans="1:4" x14ac:dyDescent="0.25">
      <c r="A235" s="65" t="s">
        <v>1317</v>
      </c>
      <c r="B235" s="65" t="s">
        <v>1318</v>
      </c>
      <c r="C235" s="65" t="s">
        <v>1318</v>
      </c>
      <c r="D235" s="65"/>
    </row>
    <row r="236" spans="1:4" x14ac:dyDescent="0.25">
      <c r="A236" s="65" t="s">
        <v>1319</v>
      </c>
      <c r="B236" s="65" t="s">
        <v>804</v>
      </c>
      <c r="C236" s="65" t="s">
        <v>1320</v>
      </c>
      <c r="D236" s="65"/>
    </row>
    <row r="237" spans="1:4" x14ac:dyDescent="0.25">
      <c r="A237" s="65" t="s">
        <v>1321</v>
      </c>
      <c r="B237" s="65" t="s">
        <v>1322</v>
      </c>
      <c r="C237" s="65" t="s">
        <v>1322</v>
      </c>
      <c r="D237" s="65"/>
    </row>
    <row r="238" spans="1:4" x14ac:dyDescent="0.25">
      <c r="A238" s="65" t="s">
        <v>1323</v>
      </c>
      <c r="B238" s="65" t="s">
        <v>1324</v>
      </c>
      <c r="C238" s="65" t="s">
        <v>1325</v>
      </c>
      <c r="D238" s="65"/>
    </row>
    <row r="239" spans="1:4" x14ac:dyDescent="0.25">
      <c r="A239" s="65" t="s">
        <v>1326</v>
      </c>
      <c r="B239" s="65" t="s">
        <v>1327</v>
      </c>
      <c r="C239" s="65" t="s">
        <v>1328</v>
      </c>
      <c r="D239" s="65"/>
    </row>
    <row r="240" spans="1:4" x14ac:dyDescent="0.25">
      <c r="A240" s="65" t="s">
        <v>1329</v>
      </c>
      <c r="B240" s="65" t="s">
        <v>1330</v>
      </c>
      <c r="C240" s="65" t="s">
        <v>1331</v>
      </c>
      <c r="D240" s="65"/>
    </row>
    <row r="241" spans="1:4" x14ac:dyDescent="0.25">
      <c r="A241" s="65" t="s">
        <v>1332</v>
      </c>
      <c r="B241" s="65" t="s">
        <v>1333</v>
      </c>
      <c r="C241" s="65" t="s">
        <v>1333</v>
      </c>
      <c r="D241" s="65"/>
    </row>
    <row r="242" spans="1:4" x14ac:dyDescent="0.25">
      <c r="A242" s="65" t="s">
        <v>1334</v>
      </c>
      <c r="B242" s="65" t="s">
        <v>1335</v>
      </c>
      <c r="C242" s="65" t="s">
        <v>1336</v>
      </c>
      <c r="D242" s="65"/>
    </row>
    <row r="243" spans="1:4" x14ac:dyDescent="0.25">
      <c r="A243" s="65" t="s">
        <v>1337</v>
      </c>
      <c r="B243" s="65" t="s">
        <v>1338</v>
      </c>
      <c r="C243" s="65" t="s">
        <v>1339</v>
      </c>
      <c r="D243" s="65"/>
    </row>
    <row r="244" spans="1:4" x14ac:dyDescent="0.25">
      <c r="A244" s="65" t="s">
        <v>1340</v>
      </c>
      <c r="B244" s="65" t="s">
        <v>1341</v>
      </c>
      <c r="C244" s="65" t="s">
        <v>1342</v>
      </c>
      <c r="D244" s="65"/>
    </row>
    <row r="245" spans="1:4" x14ac:dyDescent="0.25">
      <c r="A245" s="65" t="s">
        <v>1343</v>
      </c>
      <c r="B245" s="65" t="s">
        <v>1341</v>
      </c>
      <c r="C245" s="65" t="s">
        <v>1344</v>
      </c>
      <c r="D245" s="65"/>
    </row>
    <row r="246" spans="1:4" x14ac:dyDescent="0.25">
      <c r="A246" s="65" t="s">
        <v>1345</v>
      </c>
      <c r="B246" s="65" t="s">
        <v>1108</v>
      </c>
      <c r="C246" s="65" t="s">
        <v>1346</v>
      </c>
      <c r="D246" s="65"/>
    </row>
    <row r="247" spans="1:4" x14ac:dyDescent="0.25">
      <c r="A247" s="65" t="s">
        <v>1347</v>
      </c>
      <c r="B247" s="65" t="s">
        <v>1108</v>
      </c>
      <c r="C247" s="65" t="s">
        <v>1348</v>
      </c>
      <c r="D247" s="65"/>
    </row>
    <row r="248" spans="1:4" x14ac:dyDescent="0.25">
      <c r="A248" s="65" t="s">
        <v>1349</v>
      </c>
      <c r="B248" s="65" t="s">
        <v>1108</v>
      </c>
      <c r="C248" s="65" t="s">
        <v>1350</v>
      </c>
      <c r="D248" s="65"/>
    </row>
    <row r="249" spans="1:4" x14ac:dyDescent="0.25">
      <c r="A249" s="65" t="s">
        <v>1351</v>
      </c>
      <c r="B249" s="65" t="s">
        <v>1352</v>
      </c>
      <c r="C249" s="65" t="s">
        <v>1352</v>
      </c>
      <c r="D249" s="65"/>
    </row>
    <row r="250" spans="1:4" x14ac:dyDescent="0.25">
      <c r="A250" s="65" t="s">
        <v>1353</v>
      </c>
      <c r="B250" s="65" t="s">
        <v>1354</v>
      </c>
      <c r="C250" s="65" t="s">
        <v>1355</v>
      </c>
      <c r="D250" s="65"/>
    </row>
    <row r="251" spans="1:4" x14ac:dyDescent="0.25">
      <c r="A251" s="65" t="s">
        <v>1356</v>
      </c>
      <c r="B251" s="65" t="s">
        <v>1357</v>
      </c>
      <c r="C251" s="65" t="s">
        <v>1358</v>
      </c>
      <c r="D251" s="65"/>
    </row>
    <row r="252" spans="1:4" x14ac:dyDescent="0.25">
      <c r="A252" s="65" t="s">
        <v>1359</v>
      </c>
      <c r="B252" s="65" t="s">
        <v>1357</v>
      </c>
      <c r="C252" s="65" t="s">
        <v>1360</v>
      </c>
      <c r="D252" s="65"/>
    </row>
    <row r="253" spans="1:4" x14ac:dyDescent="0.25">
      <c r="A253" s="65" t="s">
        <v>1361</v>
      </c>
      <c r="B253" s="65" t="s">
        <v>1357</v>
      </c>
      <c r="C253" s="65" t="s">
        <v>1362</v>
      </c>
      <c r="D253" s="65"/>
    </row>
    <row r="254" spans="1:4" x14ac:dyDescent="0.25">
      <c r="A254" s="65" t="s">
        <v>1363</v>
      </c>
      <c r="B254" s="65" t="s">
        <v>1354</v>
      </c>
      <c r="C254" s="65" t="s">
        <v>1364</v>
      </c>
      <c r="D254" s="65"/>
    </row>
    <row r="255" spans="1:4" x14ac:dyDescent="0.25">
      <c r="A255" s="65" t="s">
        <v>1365</v>
      </c>
      <c r="B255" s="65" t="s">
        <v>1354</v>
      </c>
      <c r="C255" s="65" t="s">
        <v>1366</v>
      </c>
      <c r="D255" s="65"/>
    </row>
    <row r="256" spans="1:4" x14ac:dyDescent="0.25">
      <c r="A256" s="65" t="s">
        <v>1367</v>
      </c>
      <c r="B256" s="65" t="s">
        <v>1368</v>
      </c>
      <c r="C256" s="65" t="s">
        <v>1368</v>
      </c>
      <c r="D256" s="65"/>
    </row>
    <row r="257" spans="1:4" x14ac:dyDescent="0.25">
      <c r="A257" s="65" t="s">
        <v>1369</v>
      </c>
      <c r="B257" s="65" t="s">
        <v>1370</v>
      </c>
      <c r="C257" s="65" t="s">
        <v>1370</v>
      </c>
      <c r="D257" s="65"/>
    </row>
    <row r="258" spans="1:4" x14ac:dyDescent="0.25">
      <c r="A258" s="65" t="s">
        <v>1371</v>
      </c>
      <c r="B258" s="65" t="s">
        <v>1372</v>
      </c>
      <c r="C258" s="65" t="s">
        <v>1373</v>
      </c>
      <c r="D258" s="65"/>
    </row>
    <row r="259" spans="1:4" x14ac:dyDescent="0.25">
      <c r="A259" s="65" t="s">
        <v>1374</v>
      </c>
      <c r="B259" s="65" t="s">
        <v>1375</v>
      </c>
      <c r="C259" s="65" t="s">
        <v>1375</v>
      </c>
      <c r="D259" s="65"/>
    </row>
    <row r="260" spans="1:4" x14ac:dyDescent="0.25">
      <c r="A260" s="65" t="s">
        <v>1376</v>
      </c>
      <c r="B260" s="65" t="s">
        <v>1303</v>
      </c>
      <c r="C260" s="65" t="s">
        <v>1377</v>
      </c>
      <c r="D260" s="65"/>
    </row>
    <row r="261" spans="1:4" x14ac:dyDescent="0.25">
      <c r="A261" s="65" t="s">
        <v>1378</v>
      </c>
      <c r="B261" s="65" t="s">
        <v>1303</v>
      </c>
      <c r="C261" s="65" t="s">
        <v>1379</v>
      </c>
      <c r="D261" s="65"/>
    </row>
    <row r="262" spans="1:4" x14ac:dyDescent="0.25">
      <c r="A262" s="65" t="s">
        <v>1380</v>
      </c>
      <c r="B262" s="65" t="s">
        <v>1381</v>
      </c>
      <c r="C262" s="65" t="s">
        <v>1382</v>
      </c>
      <c r="D262" s="65"/>
    </row>
    <row r="263" spans="1:4" x14ac:dyDescent="0.25">
      <c r="A263" s="65" t="s">
        <v>1383</v>
      </c>
      <c r="B263" s="65" t="s">
        <v>1384</v>
      </c>
      <c r="C263" s="65" t="s">
        <v>1385</v>
      </c>
      <c r="D263" s="65"/>
    </row>
    <row r="264" spans="1:4" x14ac:dyDescent="0.25">
      <c r="A264" s="65" t="s">
        <v>1386</v>
      </c>
      <c r="B264" s="65" t="s">
        <v>1324</v>
      </c>
      <c r="C264" s="65" t="s">
        <v>1387</v>
      </c>
      <c r="D264" s="65"/>
    </row>
    <row r="265" spans="1:4" x14ac:dyDescent="0.25">
      <c r="A265" s="65" t="s">
        <v>1388</v>
      </c>
      <c r="B265" s="65" t="s">
        <v>1389</v>
      </c>
      <c r="C265" s="65" t="s">
        <v>1389</v>
      </c>
      <c r="D265" s="65"/>
    </row>
    <row r="266" spans="1:4" x14ac:dyDescent="0.25">
      <c r="A266" s="65" t="s">
        <v>1390</v>
      </c>
      <c r="B266" s="65" t="s">
        <v>1186</v>
      </c>
      <c r="C266" s="65" t="s">
        <v>1391</v>
      </c>
      <c r="D266" s="65"/>
    </row>
    <row r="267" spans="1:4" x14ac:dyDescent="0.25">
      <c r="A267" s="65" t="s">
        <v>1392</v>
      </c>
      <c r="B267" s="65" t="s">
        <v>1393</v>
      </c>
      <c r="C267" s="65" t="s">
        <v>1394</v>
      </c>
      <c r="D267" s="65"/>
    </row>
    <row r="268" spans="1:4" x14ac:dyDescent="0.25">
      <c r="A268" s="65" t="s">
        <v>1395</v>
      </c>
      <c r="B268" s="65" t="s">
        <v>1354</v>
      </c>
      <c r="C268" s="65" t="s">
        <v>1396</v>
      </c>
      <c r="D268" s="65"/>
    </row>
    <row r="269" spans="1:4" x14ac:dyDescent="0.25">
      <c r="A269" s="65" t="s">
        <v>1397</v>
      </c>
      <c r="B269" s="65" t="s">
        <v>1181</v>
      </c>
      <c r="C269" s="65" t="s">
        <v>1398</v>
      </c>
      <c r="D269" s="65"/>
    </row>
    <row r="270" spans="1:4" x14ac:dyDescent="0.25">
      <c r="A270" s="65" t="s">
        <v>1399</v>
      </c>
      <c r="B270" s="65" t="s">
        <v>1354</v>
      </c>
      <c r="C270" s="65" t="s">
        <v>1400</v>
      </c>
      <c r="D270" s="65"/>
    </row>
    <row r="271" spans="1:4" x14ac:dyDescent="0.25">
      <c r="A271" s="65" t="s">
        <v>1401</v>
      </c>
      <c r="B271" s="65" t="s">
        <v>1354</v>
      </c>
      <c r="C271" s="65" t="s">
        <v>1402</v>
      </c>
      <c r="D271" s="65"/>
    </row>
    <row r="272" spans="1:4" x14ac:dyDescent="0.25">
      <c r="A272" s="65" t="s">
        <v>1403</v>
      </c>
      <c r="B272" s="65" t="s">
        <v>1354</v>
      </c>
      <c r="C272" s="65" t="s">
        <v>1404</v>
      </c>
      <c r="D272" s="65"/>
    </row>
    <row r="273" spans="1:4" x14ac:dyDescent="0.25">
      <c r="A273" s="65" t="s">
        <v>1405</v>
      </c>
      <c r="B273" s="65" t="s">
        <v>1176</v>
      </c>
      <c r="C273" s="65" t="s">
        <v>1406</v>
      </c>
      <c r="D273" s="65"/>
    </row>
    <row r="274" spans="1:4" x14ac:dyDescent="0.25">
      <c r="A274" s="65" t="s">
        <v>1407</v>
      </c>
      <c r="B274" s="65" t="s">
        <v>1176</v>
      </c>
      <c r="C274" s="65" t="s">
        <v>1408</v>
      </c>
      <c r="D274" s="65"/>
    </row>
    <row r="275" spans="1:4" x14ac:dyDescent="0.25">
      <c r="A275" s="65" t="s">
        <v>1409</v>
      </c>
      <c r="B275" s="65" t="s">
        <v>1176</v>
      </c>
      <c r="C275" s="65" t="s">
        <v>1410</v>
      </c>
      <c r="D275" s="65"/>
    </row>
    <row r="276" spans="1:4" x14ac:dyDescent="0.25">
      <c r="A276" s="65" t="s">
        <v>1411</v>
      </c>
      <c r="B276" s="65" t="s">
        <v>1176</v>
      </c>
      <c r="C276" s="65" t="s">
        <v>1412</v>
      </c>
      <c r="D276" s="65"/>
    </row>
    <row r="277" spans="1:4" x14ac:dyDescent="0.25">
      <c r="A277" s="65" t="s">
        <v>1413</v>
      </c>
      <c r="B277" s="65" t="s">
        <v>1176</v>
      </c>
      <c r="C277" s="65" t="s">
        <v>1414</v>
      </c>
      <c r="D277" s="65"/>
    </row>
    <row r="278" spans="1:4" x14ac:dyDescent="0.25">
      <c r="A278" s="65" t="s">
        <v>1415</v>
      </c>
      <c r="B278" s="65" t="s">
        <v>1416</v>
      </c>
      <c r="C278" s="65" t="s">
        <v>1416</v>
      </c>
      <c r="D278" s="65"/>
    </row>
    <row r="279" spans="1:4" x14ac:dyDescent="0.25">
      <c r="A279" s="65" t="s">
        <v>1417</v>
      </c>
      <c r="B279" s="65" t="s">
        <v>1418</v>
      </c>
      <c r="C279" s="65" t="s">
        <v>1419</v>
      </c>
      <c r="D279" s="65"/>
    </row>
    <row r="280" spans="1:4" x14ac:dyDescent="0.25">
      <c r="A280" s="65" t="s">
        <v>1420</v>
      </c>
      <c r="B280" s="65" t="s">
        <v>1421</v>
      </c>
      <c r="C280" s="65" t="s">
        <v>1422</v>
      </c>
      <c r="D280" s="65"/>
    </row>
    <row r="281" spans="1:4" x14ac:dyDescent="0.25">
      <c r="A281" s="65" t="s">
        <v>1423</v>
      </c>
      <c r="B281" s="65" t="s">
        <v>1424</v>
      </c>
      <c r="C281" s="65" t="s">
        <v>1425</v>
      </c>
      <c r="D281" s="65"/>
    </row>
    <row r="282" spans="1:4" x14ac:dyDescent="0.25">
      <c r="A282" s="65" t="s">
        <v>1426</v>
      </c>
      <c r="B282" s="65" t="s">
        <v>1427</v>
      </c>
      <c r="C282" s="65" t="s">
        <v>1428</v>
      </c>
      <c r="D282" s="65"/>
    </row>
    <row r="283" spans="1:4" x14ac:dyDescent="0.25">
      <c r="A283" s="65" t="s">
        <v>1429</v>
      </c>
      <c r="B283" s="65" t="s">
        <v>1430</v>
      </c>
      <c r="C283" s="65" t="s">
        <v>1430</v>
      </c>
      <c r="D283" s="65"/>
    </row>
    <row r="284" spans="1:4" x14ac:dyDescent="0.25">
      <c r="A284" s="65" t="s">
        <v>1431</v>
      </c>
      <c r="B284" s="65" t="s">
        <v>1432</v>
      </c>
      <c r="C284" s="65" t="s">
        <v>1432</v>
      </c>
      <c r="D284" s="65"/>
    </row>
    <row r="285" spans="1:4" x14ac:dyDescent="0.25">
      <c r="A285" s="65" t="s">
        <v>1433</v>
      </c>
      <c r="B285" s="65" t="s">
        <v>1434</v>
      </c>
      <c r="C285" s="65" t="s">
        <v>1435</v>
      </c>
      <c r="D285" s="65"/>
    </row>
    <row r="286" spans="1:4" x14ac:dyDescent="0.25">
      <c r="A286" s="65" t="s">
        <v>1436</v>
      </c>
      <c r="B286" s="65" t="s">
        <v>1437</v>
      </c>
      <c r="C286" s="65" t="s">
        <v>1437</v>
      </c>
      <c r="D286" s="65"/>
    </row>
    <row r="287" spans="1:4" x14ac:dyDescent="0.25">
      <c r="A287" s="65" t="s">
        <v>1438</v>
      </c>
      <c r="B287" s="65" t="s">
        <v>1239</v>
      </c>
      <c r="C287" s="65" t="s">
        <v>1439</v>
      </c>
      <c r="D287" s="65"/>
    </row>
    <row r="288" spans="1:4" x14ac:dyDescent="0.25">
      <c r="A288" s="65" t="s">
        <v>1440</v>
      </c>
      <c r="B288" s="65" t="s">
        <v>1441</v>
      </c>
      <c r="C288" s="65" t="s">
        <v>1442</v>
      </c>
      <c r="D288" s="65"/>
    </row>
    <row r="289" spans="1:4" x14ac:dyDescent="0.25">
      <c r="A289" s="65" t="s">
        <v>1443</v>
      </c>
      <c r="B289" s="65" t="s">
        <v>1444</v>
      </c>
      <c r="C289" s="65" t="s">
        <v>1445</v>
      </c>
      <c r="D289" s="65"/>
    </row>
    <row r="290" spans="1:4" x14ac:dyDescent="0.25">
      <c r="A290" s="65" t="s">
        <v>1446</v>
      </c>
      <c r="B290" s="65" t="s">
        <v>1444</v>
      </c>
      <c r="C290" s="65" t="s">
        <v>1447</v>
      </c>
      <c r="D290" s="65"/>
    </row>
    <row r="291" spans="1:4" x14ac:dyDescent="0.25">
      <c r="A291" s="65" t="s">
        <v>1448</v>
      </c>
      <c r="B291" s="65" t="s">
        <v>1449</v>
      </c>
      <c r="C291" s="65" t="s">
        <v>1450</v>
      </c>
      <c r="D291" s="65"/>
    </row>
    <row r="292" spans="1:4" x14ac:dyDescent="0.25">
      <c r="A292" s="65" t="s">
        <v>1451</v>
      </c>
      <c r="B292" s="65" t="s">
        <v>1449</v>
      </c>
      <c r="C292" s="65" t="s">
        <v>1452</v>
      </c>
      <c r="D292" s="65"/>
    </row>
    <row r="293" spans="1:4" x14ac:dyDescent="0.25">
      <c r="A293" s="65" t="s">
        <v>1453</v>
      </c>
      <c r="B293" s="65" t="s">
        <v>1449</v>
      </c>
      <c r="C293" s="65" t="s">
        <v>1454</v>
      </c>
      <c r="D293" s="65"/>
    </row>
    <row r="294" spans="1:4" x14ac:dyDescent="0.25">
      <c r="A294" s="65" t="s">
        <v>1455</v>
      </c>
      <c r="B294" s="65" t="s">
        <v>1456</v>
      </c>
      <c r="C294" s="65" t="s">
        <v>1456</v>
      </c>
      <c r="D294" s="65"/>
    </row>
    <row r="295" spans="1:4" x14ac:dyDescent="0.25">
      <c r="A295" s="65" t="s">
        <v>1457</v>
      </c>
      <c r="B295" s="65" t="s">
        <v>1458</v>
      </c>
      <c r="C295" s="65" t="s">
        <v>1458</v>
      </c>
      <c r="D295" s="65"/>
    </row>
    <row r="296" spans="1:4" x14ac:dyDescent="0.25">
      <c r="A296" s="65" t="s">
        <v>1459</v>
      </c>
      <c r="B296" s="65" t="s">
        <v>817</v>
      </c>
      <c r="C296" s="65" t="s">
        <v>1460</v>
      </c>
      <c r="D296" s="65"/>
    </row>
    <row r="297" spans="1:4" x14ac:dyDescent="0.25">
      <c r="A297" s="65" t="s">
        <v>1461</v>
      </c>
      <c r="B297" s="65" t="s">
        <v>817</v>
      </c>
      <c r="C297" s="65" t="s">
        <v>1462</v>
      </c>
      <c r="D297" s="65"/>
    </row>
    <row r="298" spans="1:4" x14ac:dyDescent="0.25">
      <c r="A298" s="65" t="s">
        <v>1463</v>
      </c>
      <c r="B298" s="65" t="s">
        <v>817</v>
      </c>
      <c r="C298" s="65" t="s">
        <v>1464</v>
      </c>
      <c r="D298" s="65"/>
    </row>
    <row r="299" spans="1:4" x14ac:dyDescent="0.25">
      <c r="A299" s="65" t="s">
        <v>1465</v>
      </c>
      <c r="B299" s="65" t="s">
        <v>1466</v>
      </c>
      <c r="C299" s="65" t="s">
        <v>1467</v>
      </c>
      <c r="D299" s="65"/>
    </row>
    <row r="300" spans="1:4" x14ac:dyDescent="0.25">
      <c r="A300" s="65" t="s">
        <v>1468</v>
      </c>
      <c r="B300" s="65" t="s">
        <v>1466</v>
      </c>
      <c r="C300" s="65" t="s">
        <v>1469</v>
      </c>
      <c r="D300" s="65"/>
    </row>
    <row r="301" spans="1:4" x14ac:dyDescent="0.25">
      <c r="A301" s="65" t="s">
        <v>1470</v>
      </c>
      <c r="B301" s="65" t="s">
        <v>1471</v>
      </c>
      <c r="C301" s="65" t="s">
        <v>1472</v>
      </c>
      <c r="D301" s="65"/>
    </row>
    <row r="302" spans="1:4" x14ac:dyDescent="0.25">
      <c r="A302" s="65" t="s">
        <v>1473</v>
      </c>
      <c r="B302" s="65" t="s">
        <v>1474</v>
      </c>
      <c r="C302" s="65" t="s">
        <v>1474</v>
      </c>
      <c r="D302" s="65"/>
    </row>
    <row r="303" spans="1:4" x14ac:dyDescent="0.25">
      <c r="A303" s="65" t="s">
        <v>1475</v>
      </c>
      <c r="B303" s="65" t="s">
        <v>1476</v>
      </c>
      <c r="C303" s="65" t="s">
        <v>1476</v>
      </c>
      <c r="D303" s="65"/>
    </row>
    <row r="304" spans="1:4" x14ac:dyDescent="0.25">
      <c r="A304" s="65" t="s">
        <v>1477</v>
      </c>
      <c r="B304" s="65" t="s">
        <v>1478</v>
      </c>
      <c r="C304" s="65" t="s">
        <v>1479</v>
      </c>
      <c r="D304" s="65"/>
    </row>
    <row r="305" spans="1:4" x14ac:dyDescent="0.25">
      <c r="A305" s="65" t="s">
        <v>1480</v>
      </c>
      <c r="B305" s="135" t="s">
        <v>1481</v>
      </c>
      <c r="C305" s="65" t="s">
        <v>1481</v>
      </c>
      <c r="D305" s="65"/>
    </row>
    <row r="306" spans="1:4" x14ac:dyDescent="0.25">
      <c r="A306" s="65" t="s">
        <v>1482</v>
      </c>
      <c r="B306" s="65" t="s">
        <v>1483</v>
      </c>
      <c r="C306" s="65" t="s">
        <v>1483</v>
      </c>
      <c r="D306" s="65"/>
    </row>
    <row r="307" spans="1:4" x14ac:dyDescent="0.25">
      <c r="A307" s="65" t="s">
        <v>1484</v>
      </c>
      <c r="B307" s="65" t="s">
        <v>1485</v>
      </c>
      <c r="C307" s="65" t="s">
        <v>1485</v>
      </c>
      <c r="D307" s="65"/>
    </row>
    <row r="308" spans="1:4" x14ac:dyDescent="0.25">
      <c r="A308" s="135" t="s">
        <v>1619</v>
      </c>
      <c r="B308" s="65" t="s">
        <v>1486</v>
      </c>
      <c r="C308" s="65" t="s">
        <v>1486</v>
      </c>
      <c r="D308" s="65"/>
    </row>
    <row r="309" spans="1:4" x14ac:dyDescent="0.25">
      <c r="A309" s="65" t="s">
        <v>1487</v>
      </c>
      <c r="B309" s="65" t="s">
        <v>1488</v>
      </c>
      <c r="C309" s="65" t="s">
        <v>1489</v>
      </c>
      <c r="D309" s="65"/>
    </row>
    <row r="310" spans="1:4" x14ac:dyDescent="0.25">
      <c r="A310" s="65" t="s">
        <v>1490</v>
      </c>
      <c r="B310" s="65" t="s">
        <v>965</v>
      </c>
      <c r="C310" s="65" t="s">
        <v>1491</v>
      </c>
      <c r="D310" s="65"/>
    </row>
    <row r="311" spans="1:4" x14ac:dyDescent="0.25">
      <c r="A311" s="65" t="s">
        <v>1492</v>
      </c>
      <c r="B311" s="65" t="s">
        <v>1493</v>
      </c>
      <c r="C311" s="65" t="s">
        <v>1494</v>
      </c>
      <c r="D311" s="65"/>
    </row>
    <row r="312" spans="1:4" x14ac:dyDescent="0.25">
      <c r="A312" s="65" t="s">
        <v>1495</v>
      </c>
      <c r="B312" s="65" t="s">
        <v>1496</v>
      </c>
      <c r="C312" s="65" t="s">
        <v>1496</v>
      </c>
      <c r="D312" s="65"/>
    </row>
    <row r="313" spans="1:4" x14ac:dyDescent="0.25">
      <c r="A313" s="65" t="s">
        <v>1497</v>
      </c>
      <c r="B313" s="65" t="s">
        <v>1498</v>
      </c>
      <c r="C313" s="135" t="s">
        <v>1618</v>
      </c>
      <c r="D313" s="65"/>
    </row>
    <row r="314" spans="1:4" x14ac:dyDescent="0.25">
      <c r="A314" s="65" t="s">
        <v>1499</v>
      </c>
      <c r="B314" s="65" t="s">
        <v>1500</v>
      </c>
      <c r="C314" s="65" t="s">
        <v>1500</v>
      </c>
      <c r="D314" s="65"/>
    </row>
    <row r="315" spans="1:4" x14ac:dyDescent="0.25">
      <c r="A315" s="65" t="s">
        <v>1501</v>
      </c>
      <c r="B315" s="65" t="s">
        <v>1434</v>
      </c>
      <c r="C315" s="65" t="s">
        <v>1502</v>
      </c>
      <c r="D315" s="65"/>
    </row>
    <row r="316" spans="1:4" x14ac:dyDescent="0.25">
      <c r="A316" s="65" t="s">
        <v>1503</v>
      </c>
      <c r="B316" s="65" t="s">
        <v>1504</v>
      </c>
      <c r="C316" s="65" t="s">
        <v>1505</v>
      </c>
      <c r="D316" s="65"/>
    </row>
    <row r="317" spans="1:4" x14ac:dyDescent="0.25">
      <c r="A317" s="65" t="s">
        <v>1506</v>
      </c>
      <c r="B317" s="65" t="s">
        <v>1507</v>
      </c>
      <c r="C317" s="65" t="s">
        <v>1507</v>
      </c>
      <c r="D317" s="65"/>
    </row>
    <row r="318" spans="1:4" x14ac:dyDescent="0.25">
      <c r="A318" s="65" t="s">
        <v>1508</v>
      </c>
      <c r="B318" s="65" t="s">
        <v>1509</v>
      </c>
      <c r="C318" s="65" t="s">
        <v>1509</v>
      </c>
      <c r="D318" s="65"/>
    </row>
    <row r="319" spans="1:4" x14ac:dyDescent="0.25">
      <c r="A319" s="65" t="s">
        <v>1510</v>
      </c>
      <c r="B319" s="65" t="s">
        <v>1193</v>
      </c>
      <c r="C319" s="65" t="s">
        <v>1511</v>
      </c>
      <c r="D319" s="65"/>
    </row>
    <row r="320" spans="1:4" x14ac:dyDescent="0.25">
      <c r="A320" s="65" t="s">
        <v>1512</v>
      </c>
      <c r="B320" s="65" t="s">
        <v>1513</v>
      </c>
      <c r="C320" s="65" t="s">
        <v>1514</v>
      </c>
      <c r="D320" s="65"/>
    </row>
    <row r="321" spans="1:4" x14ac:dyDescent="0.25">
      <c r="A321" s="65" t="s">
        <v>1515</v>
      </c>
      <c r="B321" s="65" t="s">
        <v>1303</v>
      </c>
      <c r="C321" s="65" t="s">
        <v>1516</v>
      </c>
      <c r="D321" s="65"/>
    </row>
    <row r="322" spans="1:4" x14ac:dyDescent="0.25">
      <c r="A322" s="65" t="s">
        <v>1517</v>
      </c>
      <c r="B322" s="65" t="s">
        <v>1518</v>
      </c>
      <c r="C322" s="65" t="s">
        <v>1519</v>
      </c>
      <c r="D322" s="65"/>
    </row>
    <row r="323" spans="1:4" x14ac:dyDescent="0.25">
      <c r="A323" s="65" t="s">
        <v>1520</v>
      </c>
      <c r="B323" s="65" t="s">
        <v>1521</v>
      </c>
      <c r="C323" s="65" t="s">
        <v>1522</v>
      </c>
      <c r="D323" s="65"/>
    </row>
    <row r="324" spans="1:4" x14ac:dyDescent="0.25">
      <c r="A324" s="65" t="s">
        <v>1523</v>
      </c>
      <c r="B324" s="65" t="s">
        <v>1524</v>
      </c>
      <c r="C324" s="65" t="s">
        <v>1524</v>
      </c>
      <c r="D324" s="65"/>
    </row>
    <row r="325" spans="1:4" x14ac:dyDescent="0.25">
      <c r="A325" s="65" t="s">
        <v>1525</v>
      </c>
      <c r="B325" s="65" t="s">
        <v>1393</v>
      </c>
      <c r="C325" s="65" t="s">
        <v>1526</v>
      </c>
      <c r="D325" s="65"/>
    </row>
    <row r="326" spans="1:4" x14ac:dyDescent="0.25">
      <c r="A326" s="65" t="s">
        <v>1527</v>
      </c>
      <c r="B326" s="65" t="s">
        <v>1528</v>
      </c>
      <c r="C326" s="65" t="s">
        <v>1529</v>
      </c>
      <c r="D326" s="65"/>
    </row>
    <row r="327" spans="1:4" x14ac:dyDescent="0.25">
      <c r="A327" s="65" t="s">
        <v>1530</v>
      </c>
      <c r="B327" s="65" t="s">
        <v>1531</v>
      </c>
      <c r="C327" s="65" t="s">
        <v>1532</v>
      </c>
      <c r="D327" s="65"/>
    </row>
    <row r="328" spans="1:4" x14ac:dyDescent="0.25">
      <c r="A328" s="65" t="s">
        <v>1533</v>
      </c>
      <c r="B328" s="65" t="s">
        <v>1534</v>
      </c>
      <c r="C328" s="65" t="s">
        <v>1534</v>
      </c>
      <c r="D328" s="65"/>
    </row>
    <row r="329" spans="1:4" x14ac:dyDescent="0.25">
      <c r="A329" s="65" t="s">
        <v>1535</v>
      </c>
      <c r="B329" s="65" t="s">
        <v>1536</v>
      </c>
      <c r="C329" s="65" t="s">
        <v>1537</v>
      </c>
      <c r="D329" s="65"/>
    </row>
    <row r="330" spans="1:4" x14ac:dyDescent="0.25">
      <c r="A330" s="65" t="s">
        <v>1538</v>
      </c>
      <c r="B330" s="65" t="s">
        <v>1539</v>
      </c>
      <c r="C330" s="392" t="s">
        <v>1540</v>
      </c>
      <c r="D330" s="65"/>
    </row>
    <row r="331" spans="1:4" x14ac:dyDescent="0.25">
      <c r="A331" s="65" t="s">
        <v>1541</v>
      </c>
      <c r="B331" s="65" t="s">
        <v>1542</v>
      </c>
      <c r="C331" s="392" t="s">
        <v>1543</v>
      </c>
      <c r="D331" s="65"/>
    </row>
    <row r="332" spans="1:4" x14ac:dyDescent="0.25">
      <c r="A332" s="65" t="s">
        <v>1544</v>
      </c>
      <c r="B332" s="65" t="s">
        <v>1545</v>
      </c>
      <c r="C332" s="392" t="s">
        <v>1545</v>
      </c>
      <c r="D332" s="65"/>
    </row>
    <row r="333" spans="1:4" x14ac:dyDescent="0.25">
      <c r="A333" s="65" t="s">
        <v>1546</v>
      </c>
      <c r="B333" s="65" t="s">
        <v>1547</v>
      </c>
      <c r="C333" s="392" t="s">
        <v>1548</v>
      </c>
      <c r="D333" s="65"/>
    </row>
    <row r="334" spans="1:4" x14ac:dyDescent="0.25">
      <c r="A334" s="65" t="s">
        <v>1549</v>
      </c>
      <c r="B334" s="65" t="s">
        <v>1547</v>
      </c>
      <c r="C334" s="392" t="s">
        <v>1550</v>
      </c>
      <c r="D334" s="65"/>
    </row>
    <row r="335" spans="1:4" x14ac:dyDescent="0.25">
      <c r="A335" s="65" t="s">
        <v>1551</v>
      </c>
      <c r="B335" s="65" t="s">
        <v>1547</v>
      </c>
      <c r="C335" s="392" t="s">
        <v>1552</v>
      </c>
      <c r="D335" s="65"/>
    </row>
    <row r="336" spans="1:4" x14ac:dyDescent="0.25">
      <c r="A336" s="65" t="s">
        <v>1553</v>
      </c>
      <c r="B336" s="65" t="s">
        <v>1547</v>
      </c>
      <c r="C336" s="392" t="s">
        <v>1554</v>
      </c>
      <c r="D336" s="65"/>
    </row>
    <row r="337" spans="1:4" x14ac:dyDescent="0.25">
      <c r="A337" s="65" t="s">
        <v>1555</v>
      </c>
      <c r="B337" s="65" t="s">
        <v>1547</v>
      </c>
      <c r="C337" s="392" t="s">
        <v>1556</v>
      </c>
      <c r="D337" s="65"/>
    </row>
    <row r="338" spans="1:4" x14ac:dyDescent="0.25">
      <c r="A338" s="65" t="s">
        <v>1557</v>
      </c>
      <c r="B338" s="65" t="s">
        <v>1181</v>
      </c>
      <c r="C338" s="392" t="s">
        <v>1558</v>
      </c>
      <c r="D338" s="65"/>
    </row>
    <row r="339" spans="1:4" x14ac:dyDescent="0.25">
      <c r="A339" s="65" t="s">
        <v>1559</v>
      </c>
      <c r="B339" s="65" t="s">
        <v>1560</v>
      </c>
      <c r="C339" s="392" t="s">
        <v>1560</v>
      </c>
      <c r="D339" s="65"/>
    </row>
    <row r="340" spans="1:4" x14ac:dyDescent="0.25">
      <c r="A340" s="65" t="s">
        <v>1561</v>
      </c>
      <c r="B340" s="65" t="s">
        <v>1562</v>
      </c>
      <c r="C340" s="392" t="s">
        <v>1563</v>
      </c>
      <c r="D340" s="65"/>
    </row>
    <row r="341" spans="1:4" x14ac:dyDescent="0.25">
      <c r="A341" s="65" t="s">
        <v>1564</v>
      </c>
      <c r="B341" s="65" t="s">
        <v>1562</v>
      </c>
      <c r="C341" s="392" t="s">
        <v>1565</v>
      </c>
      <c r="D341" s="65"/>
    </row>
    <row r="342" spans="1:4" x14ac:dyDescent="0.25">
      <c r="A342" s="65" t="s">
        <v>1566</v>
      </c>
      <c r="B342" s="65" t="s">
        <v>1567</v>
      </c>
      <c r="C342" s="392" t="s">
        <v>1568</v>
      </c>
      <c r="D342" s="65"/>
    </row>
    <row r="343" spans="1:4" x14ac:dyDescent="0.25">
      <c r="A343" s="65" t="s">
        <v>1569</v>
      </c>
      <c r="B343" s="65" t="s">
        <v>1570</v>
      </c>
      <c r="C343" s="392" t="s">
        <v>1571</v>
      </c>
      <c r="D343" s="65"/>
    </row>
    <row r="344" spans="1:4" x14ac:dyDescent="0.25">
      <c r="A344" s="65" t="s">
        <v>1572</v>
      </c>
      <c r="B344" s="65" t="s">
        <v>1573</v>
      </c>
      <c r="C344" s="392" t="s">
        <v>1573</v>
      </c>
      <c r="D344" s="65"/>
    </row>
    <row r="345" spans="1:4" x14ac:dyDescent="0.25">
      <c r="A345" s="65" t="s">
        <v>1574</v>
      </c>
      <c r="B345" s="65" t="s">
        <v>1575</v>
      </c>
      <c r="C345" s="392" t="s">
        <v>1576</v>
      </c>
      <c r="D345" s="65"/>
    </row>
    <row r="346" spans="1:4" x14ac:dyDescent="0.25">
      <c r="A346" s="65" t="s">
        <v>1577</v>
      </c>
      <c r="B346" s="65" t="s">
        <v>1578</v>
      </c>
      <c r="C346" s="392" t="s">
        <v>1579</v>
      </c>
      <c r="D346" s="65"/>
    </row>
    <row r="347" spans="1:4" x14ac:dyDescent="0.25">
      <c r="A347" s="65" t="s">
        <v>1580</v>
      </c>
      <c r="B347" s="65" t="s">
        <v>1570</v>
      </c>
      <c r="C347" s="392" t="s">
        <v>1581</v>
      </c>
      <c r="D347" s="65"/>
    </row>
    <row r="348" spans="1:4" x14ac:dyDescent="0.25">
      <c r="A348" s="65" t="s">
        <v>1582</v>
      </c>
      <c r="B348" s="65" t="s">
        <v>1583</v>
      </c>
      <c r="C348" s="65" t="s">
        <v>1583</v>
      </c>
      <c r="D348" s="65"/>
    </row>
    <row r="349" spans="1:4" x14ac:dyDescent="0.25">
      <c r="A349" s="65" t="s">
        <v>1584</v>
      </c>
      <c r="B349" s="65" t="s">
        <v>1567</v>
      </c>
      <c r="C349" s="65" t="s">
        <v>1585</v>
      </c>
      <c r="D349" s="65"/>
    </row>
    <row r="350" spans="1:4" x14ac:dyDescent="0.25">
      <c r="A350" s="65" t="s">
        <v>1586</v>
      </c>
      <c r="B350" s="65" t="s">
        <v>1587</v>
      </c>
      <c r="C350" s="65" t="s">
        <v>1587</v>
      </c>
      <c r="D350" s="65"/>
    </row>
    <row r="351" spans="1:4" x14ac:dyDescent="0.25">
      <c r="A351" s="65" t="s">
        <v>1588</v>
      </c>
      <c r="B351" s="65" t="s">
        <v>1488</v>
      </c>
      <c r="C351" s="65" t="s">
        <v>1589</v>
      </c>
      <c r="D351" s="65"/>
    </row>
    <row r="352" spans="1:4" x14ac:dyDescent="0.25">
      <c r="A352" s="65" t="s">
        <v>1590</v>
      </c>
      <c r="B352" s="65" t="s">
        <v>1488</v>
      </c>
      <c r="C352" s="65" t="s">
        <v>1591</v>
      </c>
      <c r="D352" s="65"/>
    </row>
    <row r="353" spans="1:4" x14ac:dyDescent="0.25">
      <c r="A353" s="65" t="s">
        <v>1592</v>
      </c>
      <c r="B353" s="65" t="s">
        <v>1593</v>
      </c>
      <c r="C353" s="65" t="s">
        <v>1594</v>
      </c>
      <c r="D353" s="65"/>
    </row>
    <row r="354" spans="1:4" x14ac:dyDescent="0.25">
      <c r="A354" s="65" t="s">
        <v>1595</v>
      </c>
      <c r="B354" s="65" t="s">
        <v>1596</v>
      </c>
      <c r="C354" s="65" t="s">
        <v>1597</v>
      </c>
      <c r="D354" s="65"/>
    </row>
    <row r="355" spans="1:4" x14ac:dyDescent="0.25">
      <c r="A355" s="65" t="s">
        <v>1598</v>
      </c>
      <c r="B355" s="65" t="s">
        <v>1562</v>
      </c>
      <c r="C355" s="65" t="s">
        <v>1599</v>
      </c>
      <c r="D355" s="65"/>
    </row>
    <row r="356" spans="1:4" x14ac:dyDescent="0.25">
      <c r="A356" s="65" t="s">
        <v>1600</v>
      </c>
      <c r="B356" s="65" t="s">
        <v>1562</v>
      </c>
      <c r="C356" s="65" t="s">
        <v>1601</v>
      </c>
      <c r="D356" s="65"/>
    </row>
    <row r="357" spans="1:4" x14ac:dyDescent="0.25">
      <c r="A357" s="65" t="s">
        <v>1602</v>
      </c>
      <c r="B357" s="65" t="s">
        <v>1603</v>
      </c>
      <c r="C357" s="65" t="s">
        <v>1604</v>
      </c>
      <c r="D357" s="65"/>
    </row>
    <row r="358" spans="1:4" x14ac:dyDescent="0.25">
      <c r="A358" s="65" t="s">
        <v>1605</v>
      </c>
      <c r="B358" s="65" t="s">
        <v>1606</v>
      </c>
      <c r="C358" s="65" t="s">
        <v>1606</v>
      </c>
      <c r="D358" s="65"/>
    </row>
    <row r="359" spans="1:4" x14ac:dyDescent="0.25">
      <c r="A359" s="65" t="s">
        <v>1607</v>
      </c>
      <c r="B359" s="65" t="s">
        <v>1567</v>
      </c>
      <c r="C359" s="65" t="s">
        <v>1608</v>
      </c>
      <c r="D359" s="65"/>
    </row>
    <row r="360" spans="1:4" x14ac:dyDescent="0.25">
      <c r="A360" s="65" t="s">
        <v>1609</v>
      </c>
      <c r="B360" s="65" t="s">
        <v>1610</v>
      </c>
      <c r="C360" s="65" t="s">
        <v>1611</v>
      </c>
      <c r="D360" s="65"/>
    </row>
    <row r="361" spans="1:4" x14ac:dyDescent="0.25">
      <c r="A361" s="65" t="s">
        <v>1612</v>
      </c>
      <c r="B361" s="65" t="s">
        <v>1613</v>
      </c>
      <c r="C361" s="65" t="s">
        <v>1614</v>
      </c>
      <c r="D361" s="65"/>
    </row>
    <row r="362" spans="1:4" x14ac:dyDescent="0.25">
      <c r="A362" s="65" t="s">
        <v>1615</v>
      </c>
      <c r="B362" s="65" t="s">
        <v>1616</v>
      </c>
      <c r="C362" s="65" t="s">
        <v>1617</v>
      </c>
      <c r="D362" s="65"/>
    </row>
    <row r="363" spans="1:4" x14ac:dyDescent="0.25">
      <c r="A363" s="391"/>
      <c r="B363" s="65"/>
      <c r="C363" s="392"/>
      <c r="D363" s="65"/>
    </row>
    <row r="364" spans="1:4" x14ac:dyDescent="0.25">
      <c r="A364" s="391"/>
      <c r="B364" s="65"/>
      <c r="C364" s="392"/>
      <c r="D364" s="65"/>
    </row>
    <row r="365" spans="1:4" x14ac:dyDescent="0.25">
      <c r="A365" s="391"/>
      <c r="B365" s="65"/>
      <c r="C365" s="392"/>
      <c r="D365" s="65"/>
    </row>
    <row r="366" spans="1:4" x14ac:dyDescent="0.25">
      <c r="A366" s="391"/>
      <c r="B366" s="65"/>
      <c r="C366" s="392"/>
      <c r="D366" s="65"/>
    </row>
    <row r="367" spans="1:4" x14ac:dyDescent="0.25">
      <c r="A367" s="391"/>
      <c r="B367" s="65"/>
      <c r="C367" s="392"/>
      <c r="D367" s="65"/>
    </row>
    <row r="368" spans="1:4" x14ac:dyDescent="0.25">
      <c r="A368" s="391"/>
      <c r="B368" s="65"/>
      <c r="C368" s="392"/>
      <c r="D368" s="65"/>
    </row>
    <row r="369" spans="1:4" x14ac:dyDescent="0.25">
      <c r="A369" s="391"/>
      <c r="B369" s="65"/>
      <c r="C369" s="392"/>
      <c r="D369" s="65"/>
    </row>
    <row r="370" spans="1:4" x14ac:dyDescent="0.25">
      <c r="A370" s="391"/>
      <c r="B370" s="65"/>
      <c r="C370" s="392"/>
      <c r="D370" s="65"/>
    </row>
    <row r="371" spans="1:4" x14ac:dyDescent="0.25">
      <c r="A371" s="391"/>
      <c r="B371" s="65"/>
      <c r="C371" s="392"/>
      <c r="D371" s="65"/>
    </row>
    <row r="372" spans="1:4" x14ac:dyDescent="0.25">
      <c r="A372" s="391"/>
      <c r="B372" s="65"/>
      <c r="C372" s="392"/>
      <c r="D372" s="65"/>
    </row>
    <row r="373" spans="1:4" x14ac:dyDescent="0.25">
      <c r="A373" s="391"/>
      <c r="B373" s="65"/>
      <c r="C373" s="392"/>
      <c r="D373" s="65"/>
    </row>
    <row r="374" spans="1:4" x14ac:dyDescent="0.25">
      <c r="A374" s="391"/>
      <c r="B374" s="65"/>
      <c r="C374" s="392"/>
      <c r="D374" s="65"/>
    </row>
    <row r="375" spans="1:4" x14ac:dyDescent="0.25">
      <c r="A375" s="391"/>
      <c r="B375" s="65"/>
      <c r="C375" s="392"/>
      <c r="D375" s="65"/>
    </row>
    <row r="376" spans="1:4" x14ac:dyDescent="0.25">
      <c r="A376" s="391"/>
      <c r="B376" s="65"/>
      <c r="C376" s="392"/>
      <c r="D376" s="65"/>
    </row>
    <row r="377" spans="1:4" x14ac:dyDescent="0.25">
      <c r="A377" s="391"/>
      <c r="B377" s="65"/>
      <c r="C377" s="392"/>
      <c r="D377" s="65"/>
    </row>
    <row r="378" spans="1:4" x14ac:dyDescent="0.25">
      <c r="A378" s="391"/>
      <c r="B378" s="65"/>
      <c r="C378" s="392"/>
      <c r="D378" s="65"/>
    </row>
    <row r="379" spans="1:4" x14ac:dyDescent="0.25">
      <c r="A379" s="391"/>
      <c r="B379" s="65"/>
      <c r="C379" s="392"/>
      <c r="D379" s="65"/>
    </row>
    <row r="380" spans="1:4" x14ac:dyDescent="0.25">
      <c r="A380" s="391"/>
      <c r="B380" s="65"/>
      <c r="C380" s="392"/>
      <c r="D380" s="65"/>
    </row>
    <row r="381" spans="1:4" x14ac:dyDescent="0.25">
      <c r="A381" s="391"/>
      <c r="B381" s="65"/>
      <c r="C381" s="392"/>
      <c r="D381" s="65"/>
    </row>
    <row r="382" spans="1:4" x14ac:dyDescent="0.25">
      <c r="A382" s="391"/>
      <c r="B382" s="65"/>
      <c r="C382" s="392"/>
      <c r="D382" s="65"/>
    </row>
    <row r="383" spans="1:4" x14ac:dyDescent="0.25">
      <c r="A383" s="391"/>
      <c r="B383" s="65"/>
      <c r="C383" s="392"/>
      <c r="D383" s="65"/>
    </row>
    <row r="384" spans="1:4" x14ac:dyDescent="0.25">
      <c r="A384" s="391"/>
      <c r="B384" s="65"/>
      <c r="C384" s="392"/>
      <c r="D384" s="65"/>
    </row>
    <row r="385" spans="1:4" x14ac:dyDescent="0.25">
      <c r="A385" s="391"/>
      <c r="B385" s="65"/>
      <c r="C385" s="392"/>
      <c r="D385" s="65"/>
    </row>
    <row r="386" spans="1:4" x14ac:dyDescent="0.25">
      <c r="A386" s="391"/>
      <c r="B386" s="65"/>
      <c r="C386" s="392"/>
      <c r="D386" s="65"/>
    </row>
    <row r="387" spans="1:4" x14ac:dyDescent="0.25">
      <c r="A387" s="391"/>
      <c r="B387" s="65"/>
      <c r="C387" s="392"/>
      <c r="D387" s="65"/>
    </row>
    <row r="388" spans="1:4" x14ac:dyDescent="0.25">
      <c r="A388" s="391"/>
      <c r="B388" s="65"/>
      <c r="C388" s="392"/>
      <c r="D388" s="65"/>
    </row>
    <row r="389" spans="1:4" x14ac:dyDescent="0.25">
      <c r="A389" s="391"/>
      <c r="B389" s="65"/>
      <c r="C389" s="392"/>
      <c r="D389" s="65"/>
    </row>
    <row r="390" spans="1:4" x14ac:dyDescent="0.25">
      <c r="A390" s="391"/>
      <c r="B390" s="65"/>
      <c r="C390" s="392"/>
      <c r="D390" s="65"/>
    </row>
    <row r="391" spans="1:4" x14ac:dyDescent="0.25">
      <c r="A391" s="391"/>
      <c r="B391" s="65"/>
      <c r="C391" s="392"/>
      <c r="D391" s="65"/>
    </row>
    <row r="392" spans="1:4" x14ac:dyDescent="0.25">
      <c r="A392" s="391"/>
      <c r="B392" s="65"/>
      <c r="C392" s="392"/>
      <c r="D392" s="65"/>
    </row>
    <row r="393" spans="1:4" x14ac:dyDescent="0.25">
      <c r="A393" s="391"/>
      <c r="B393" s="65"/>
      <c r="C393" s="392"/>
      <c r="D393" s="65"/>
    </row>
    <row r="394" spans="1:4" x14ac:dyDescent="0.25">
      <c r="A394" s="391"/>
      <c r="B394" s="65"/>
      <c r="C394" s="392"/>
      <c r="D394" s="65"/>
    </row>
    <row r="395" spans="1:4" x14ac:dyDescent="0.25">
      <c r="A395" s="391"/>
      <c r="B395" s="65"/>
      <c r="C395" s="392"/>
      <c r="D395" s="65"/>
    </row>
    <row r="396" spans="1:4" x14ac:dyDescent="0.25">
      <c r="A396" s="391"/>
      <c r="B396" s="65"/>
      <c r="C396" s="392"/>
      <c r="D396" s="65"/>
    </row>
    <row r="397" spans="1:4" x14ac:dyDescent="0.25">
      <c r="A397" s="391"/>
      <c r="B397" s="65"/>
      <c r="C397" s="392"/>
      <c r="D397" s="65"/>
    </row>
    <row r="398" spans="1:4" x14ac:dyDescent="0.25">
      <c r="A398" s="391"/>
      <c r="B398" s="65"/>
      <c r="C398" s="392"/>
      <c r="D398" s="65"/>
    </row>
    <row r="399" spans="1:4" x14ac:dyDescent="0.25">
      <c r="A399" s="391"/>
      <c r="B399" s="65"/>
      <c r="C399" s="392"/>
      <c r="D399" s="65"/>
    </row>
    <row r="400" spans="1:4" x14ac:dyDescent="0.25">
      <c r="A400" s="391"/>
      <c r="B400" s="65"/>
      <c r="C400" s="392"/>
      <c r="D400" s="65"/>
    </row>
    <row r="401" spans="1:4" x14ac:dyDescent="0.25">
      <c r="A401" s="391"/>
      <c r="B401" s="65"/>
      <c r="C401" s="392"/>
      <c r="D401" s="65"/>
    </row>
    <row r="402" spans="1:4" x14ac:dyDescent="0.25">
      <c r="A402" s="391"/>
      <c r="B402" s="65"/>
      <c r="C402" s="392"/>
      <c r="D402" s="65"/>
    </row>
    <row r="403" spans="1:4" x14ac:dyDescent="0.25">
      <c r="A403" s="391"/>
      <c r="B403" s="65"/>
      <c r="C403" s="392"/>
      <c r="D403" s="65"/>
    </row>
    <row r="404" spans="1:4" x14ac:dyDescent="0.25">
      <c r="A404" s="391"/>
      <c r="B404" s="65"/>
      <c r="C404" s="392"/>
      <c r="D404" s="65"/>
    </row>
    <row r="405" spans="1:4" x14ac:dyDescent="0.25">
      <c r="A405" s="391"/>
      <c r="B405" s="65"/>
      <c r="C405" s="392"/>
      <c r="D405" s="65"/>
    </row>
    <row r="406" spans="1:4" x14ac:dyDescent="0.25">
      <c r="A406" s="391"/>
      <c r="B406" s="65"/>
      <c r="C406" s="392"/>
      <c r="D406" s="65"/>
    </row>
    <row r="407" spans="1:4" x14ac:dyDescent="0.25">
      <c r="A407" s="391"/>
      <c r="B407" s="65"/>
      <c r="C407" s="392"/>
      <c r="D407" s="65"/>
    </row>
    <row r="408" spans="1:4" x14ac:dyDescent="0.25">
      <c r="A408" s="391"/>
      <c r="B408" s="65"/>
      <c r="C408" s="392"/>
      <c r="D408" s="65"/>
    </row>
    <row r="409" spans="1:4" x14ac:dyDescent="0.25">
      <c r="A409" s="391"/>
      <c r="B409" s="65"/>
      <c r="C409" s="392"/>
      <c r="D409" s="65"/>
    </row>
    <row r="410" spans="1:4" x14ac:dyDescent="0.25">
      <c r="A410" s="391"/>
      <c r="B410" s="65"/>
      <c r="C410" s="392"/>
      <c r="D410" s="65"/>
    </row>
    <row r="411" spans="1:4" x14ac:dyDescent="0.25">
      <c r="A411" s="391"/>
      <c r="B411" s="65"/>
      <c r="C411" s="392"/>
      <c r="D411" s="65"/>
    </row>
    <row r="412" spans="1:4" x14ac:dyDescent="0.25">
      <c r="A412" s="391"/>
      <c r="B412" s="65"/>
      <c r="C412" s="392"/>
      <c r="D412" s="65"/>
    </row>
    <row r="413" spans="1:4" x14ac:dyDescent="0.25">
      <c r="A413" s="391"/>
      <c r="B413" s="65"/>
      <c r="C413" s="392"/>
      <c r="D413" s="65"/>
    </row>
    <row r="414" spans="1:4" x14ac:dyDescent="0.25">
      <c r="A414" s="391"/>
      <c r="B414" s="65"/>
      <c r="C414" s="392"/>
      <c r="D414" s="65"/>
    </row>
    <row r="415" spans="1:4" x14ac:dyDescent="0.25">
      <c r="A415" s="391"/>
      <c r="B415" s="65"/>
      <c r="C415" s="392"/>
      <c r="D415" s="65"/>
    </row>
    <row r="416" spans="1:4" x14ac:dyDescent="0.25">
      <c r="A416" s="391"/>
      <c r="B416" s="65"/>
      <c r="C416" s="392"/>
      <c r="D416" s="65"/>
    </row>
    <row r="417" spans="1:4" x14ac:dyDescent="0.25">
      <c r="A417" s="391"/>
      <c r="B417" s="65"/>
      <c r="C417" s="392"/>
      <c r="D417" s="65"/>
    </row>
    <row r="418" spans="1:4" x14ac:dyDescent="0.25">
      <c r="A418" s="391"/>
      <c r="B418" s="65"/>
      <c r="C418" s="392"/>
      <c r="D418" s="65"/>
    </row>
    <row r="419" spans="1:4" x14ac:dyDescent="0.25">
      <c r="A419" s="391"/>
      <c r="B419" s="65"/>
      <c r="C419" s="392"/>
      <c r="D419" s="65"/>
    </row>
    <row r="420" spans="1:4" x14ac:dyDescent="0.25">
      <c r="A420" s="391"/>
      <c r="B420" s="65"/>
      <c r="C420" s="392"/>
      <c r="D420" s="65"/>
    </row>
    <row r="421" spans="1:4" x14ac:dyDescent="0.25">
      <c r="A421" s="391"/>
      <c r="B421" s="65"/>
      <c r="C421" s="392"/>
      <c r="D421" s="65"/>
    </row>
    <row r="422" spans="1:4" x14ac:dyDescent="0.25">
      <c r="A422" s="391"/>
      <c r="B422" s="65"/>
      <c r="C422" s="392"/>
      <c r="D422" s="65"/>
    </row>
    <row r="423" spans="1:4" x14ac:dyDescent="0.25">
      <c r="B423" s="65"/>
      <c r="D423" s="65"/>
    </row>
    <row r="424" spans="1:4" x14ac:dyDescent="0.25">
      <c r="B424" s="65"/>
      <c r="D424" s="65"/>
    </row>
    <row r="425" spans="1:4" x14ac:dyDescent="0.25">
      <c r="B425" s="65"/>
      <c r="D425" s="65"/>
    </row>
    <row r="426" spans="1:4" x14ac:dyDescent="0.25">
      <c r="B426" s="65"/>
      <c r="D426" s="65"/>
    </row>
    <row r="427" spans="1:4" x14ac:dyDescent="0.25">
      <c r="B427" s="65"/>
      <c r="D427" s="65"/>
    </row>
    <row r="428" spans="1:4" x14ac:dyDescent="0.25">
      <c r="B428" s="65"/>
      <c r="D428" s="65"/>
    </row>
    <row r="429" spans="1:4" x14ac:dyDescent="0.25">
      <c r="B429" s="65"/>
      <c r="D429" s="65"/>
    </row>
    <row r="430" spans="1:4" x14ac:dyDescent="0.25">
      <c r="B430" s="65"/>
      <c r="D430" s="65"/>
    </row>
    <row r="431" spans="1:4" x14ac:dyDescent="0.25">
      <c r="B431" s="65"/>
      <c r="D431" s="65"/>
    </row>
    <row r="432" spans="1:4" x14ac:dyDescent="0.25">
      <c r="B432" s="65"/>
      <c r="D432" s="65"/>
    </row>
    <row r="433" spans="2:4" x14ac:dyDescent="0.25">
      <c r="B433" s="65"/>
      <c r="D433" s="65"/>
    </row>
    <row r="434" spans="2:4" x14ac:dyDescent="0.25">
      <c r="B434" s="65"/>
      <c r="D434" s="65"/>
    </row>
    <row r="435" spans="2:4" x14ac:dyDescent="0.25">
      <c r="B435" s="65"/>
      <c r="D435" s="65"/>
    </row>
    <row r="436" spans="2:4" x14ac:dyDescent="0.25">
      <c r="B436" s="65"/>
      <c r="D436" s="65"/>
    </row>
    <row r="437" spans="2:4" x14ac:dyDescent="0.25">
      <c r="B437" s="65"/>
      <c r="D437" s="65"/>
    </row>
    <row r="438" spans="2:4" x14ac:dyDescent="0.25">
      <c r="B438" s="65"/>
      <c r="D438" s="65"/>
    </row>
    <row r="439" spans="2:4" x14ac:dyDescent="0.25">
      <c r="B439" s="65"/>
      <c r="D439" s="65"/>
    </row>
  </sheetData>
  <conditionalFormatting sqref="A2:A422">
    <cfRule type="duplicateValues" dxfId="0" priority="1" stopIfTrue="1"/>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3"/>
  <dimension ref="A1"/>
  <sheetViews>
    <sheetView workbookViewId="0"/>
  </sheetViews>
  <sheetFormatPr defaultRowHeight="12.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4"/>
  <dimension ref="A1"/>
  <sheetViews>
    <sheetView workbookViewId="0"/>
  </sheetViews>
  <sheetFormatPr defaultRowHeight="12.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14</vt:i4>
      </vt:variant>
      <vt:variant>
        <vt:lpstr>Benoemde bereiken</vt:lpstr>
      </vt:variant>
      <vt:variant>
        <vt:i4>33</vt:i4>
      </vt:variant>
    </vt:vector>
  </HeadingPairs>
  <TitlesOfParts>
    <vt:vector size="47" baseType="lpstr">
      <vt:lpstr>Guidelines and Conditions</vt:lpstr>
      <vt:lpstr>READ ME How to use this file</vt:lpstr>
      <vt:lpstr>Opinion Statement (Inst)</vt:lpstr>
      <vt:lpstr>fm</vt:lpstr>
      <vt:lpstr>Annex 1 - Findings</vt:lpstr>
      <vt:lpstr>Annex 2 - basis of work</vt:lpstr>
      <vt:lpstr>Annex 3 - Changes </vt:lpstr>
      <vt:lpstr>Translations</vt:lpstr>
      <vt:lpstr>EUwideConstants</vt:lpstr>
      <vt:lpstr>MSParameters</vt:lpstr>
      <vt:lpstr>VersionDocumentation</vt:lpstr>
      <vt:lpstr>verg</vt:lpstr>
      <vt:lpstr>Blad1</vt:lpstr>
      <vt:lpstr>Blad2</vt:lpstr>
      <vt:lpstr>'Guidelines and Conditions'!_GoBack</vt:lpstr>
      <vt:lpstr>accreditedcertified</vt:lpstr>
      <vt:lpstr>'Annex 1 - Findings'!Afdrukbereik</vt:lpstr>
      <vt:lpstr>'Annex 2 - basis of work'!Afdrukbereik</vt:lpstr>
      <vt:lpstr>'Annex 3 - Changes '!Afdrukbereik</vt:lpstr>
      <vt:lpstr>'Guidelines and Conditions'!Afdrukbereik</vt:lpstr>
      <vt:lpstr>'Opinion Statement (Inst)'!Afdrukbereik</vt:lpstr>
      <vt:lpstr>'READ ME How to use this file'!Afdrukbereik</vt:lpstr>
      <vt:lpstr>Annex1Activities</vt:lpstr>
      <vt:lpstr>Approvedmethodologies</vt:lpstr>
      <vt:lpstr>aviationreporttype</vt:lpstr>
      <vt:lpstr>Category</vt:lpstr>
      <vt:lpstr>CompetentAuthority</vt:lpstr>
      <vt:lpstr>conductaccredited</vt:lpstr>
      <vt:lpstr>FM_OS</vt:lpstr>
      <vt:lpstr>jnn</vt:lpstr>
      <vt:lpstr>materialitythreshold</vt:lpstr>
      <vt:lpstr>NameMissing</vt:lpstr>
      <vt:lpstr>PrinciplesCompliance</vt:lpstr>
      <vt:lpstr>PrinciplesCompliance2</vt:lpstr>
      <vt:lpstr>PriniciplesCompliance2</vt:lpstr>
      <vt:lpstr>reportingyear</vt:lpstr>
      <vt:lpstr>RulesCompliance</vt:lpstr>
      <vt:lpstr>Rulescompliance2</vt:lpstr>
      <vt:lpstr>rulescompliance3</vt:lpstr>
      <vt:lpstr>RulescomplianceTKM</vt:lpstr>
      <vt:lpstr>SelectYesNo</vt:lpstr>
      <vt:lpstr>sitevisit</vt:lpstr>
      <vt:lpstr>smallemitterderogations</vt:lpstr>
      <vt:lpstr>smalllowemitter</vt:lpstr>
      <vt:lpstr>type_verkl</vt:lpstr>
      <vt:lpstr>verificateurs</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Verification Opinion Template</dc:title>
  <dc:creator>DECC</dc:creator>
  <cp:lastModifiedBy>Pols, A. (Astrid) - NEa</cp:lastModifiedBy>
  <cp:lastPrinted>2015-11-19T11:15:51Z</cp:lastPrinted>
  <dcterms:created xsi:type="dcterms:W3CDTF">2005-01-10T08:03:50Z</dcterms:created>
  <dcterms:modified xsi:type="dcterms:W3CDTF">2021-12-09T14:31:56Z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